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BDA3E52B-E2AB-409E-BCEE-6F181ADE198D}" xr6:coauthVersionLast="47" xr6:coauthVersionMax="47" xr10:uidLastSave="{00000000-0000-0000-0000-000000000000}"/>
  <bookViews>
    <workbookView xWindow="-120" yWindow="-120" windowWidth="20730" windowHeight="11040" firstSheet="2" activeTab="3" xr2:uid="{00000000-000D-0000-FFFF-FFFF00000000}"/>
  </bookViews>
  <sheets>
    <sheet name="Pivot BW" sheetId="9" state="hidden" r:id="rId1"/>
    <sheet name="Master" sheetId="1" state="hidden" r:id="rId2"/>
    <sheet name="BW" sheetId="3" r:id="rId3"/>
    <sheet name="DW" sheetId="2" r:id="rId4"/>
  </sheets>
  <definedNames>
    <definedName name="_xlnm._FilterDatabase" localSheetId="1" hidden="1">Master!$A$2:$O$336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3" l="1"/>
  <c r="E56" i="3"/>
  <c r="F56" i="3"/>
  <c r="G56" i="3"/>
  <c r="H56" i="3"/>
  <c r="I56" i="3"/>
  <c r="J56" i="3"/>
  <c r="K56" i="3"/>
  <c r="K58" i="3" s="1"/>
  <c r="L56" i="3"/>
  <c r="C56" i="3"/>
  <c r="D46" i="3"/>
  <c r="E46" i="3"/>
  <c r="F46" i="3"/>
  <c r="G46" i="3"/>
  <c r="H46" i="3"/>
  <c r="I46" i="3"/>
  <c r="J46" i="3"/>
  <c r="K46" i="3"/>
  <c r="L46" i="3"/>
  <c r="C46" i="3"/>
  <c r="D24" i="3"/>
  <c r="E24" i="3"/>
  <c r="F24" i="3"/>
  <c r="G24" i="3"/>
  <c r="H24" i="3"/>
  <c r="I24" i="3"/>
  <c r="J24" i="3"/>
  <c r="K24" i="3"/>
  <c r="L24" i="3"/>
  <c r="C24" i="3"/>
  <c r="D19" i="3"/>
  <c r="E19" i="3"/>
  <c r="F19" i="3"/>
  <c r="G19" i="3"/>
  <c r="H19" i="3"/>
  <c r="I19" i="3"/>
  <c r="J19" i="3"/>
  <c r="K19" i="3"/>
  <c r="L19" i="3"/>
  <c r="C19" i="3"/>
  <c r="D40" i="2"/>
  <c r="E40" i="2"/>
  <c r="F40" i="2"/>
  <c r="G40" i="2"/>
  <c r="H40" i="2"/>
  <c r="I40" i="2"/>
  <c r="J40" i="2"/>
  <c r="K40" i="2"/>
  <c r="L40" i="2"/>
  <c r="C40" i="2"/>
  <c r="F58" i="3" l="1"/>
  <c r="I58" i="3"/>
  <c r="H58" i="3"/>
  <c r="G58" i="3"/>
  <c r="J58" i="3"/>
  <c r="E58" i="3"/>
  <c r="L58" i="3"/>
  <c r="D58" i="3"/>
  <c r="C58" i="3"/>
</calcChain>
</file>

<file path=xl/sharedStrings.xml><?xml version="1.0" encoding="utf-8"?>
<sst xmlns="http://schemas.openxmlformats.org/spreadsheetml/2006/main" count="1511" uniqueCount="161">
  <si>
    <t>State Name</t>
  </si>
  <si>
    <t>State Code</t>
  </si>
  <si>
    <t>District Name</t>
  </si>
  <si>
    <t>District Code</t>
  </si>
  <si>
    <t>GUJARAT</t>
  </si>
  <si>
    <t>BOTAD</t>
  </si>
  <si>
    <t>State Bank of India</t>
  </si>
  <si>
    <t>TAPI</t>
  </si>
  <si>
    <t>JAMNAGAR</t>
  </si>
  <si>
    <t>JUNAGADH</t>
  </si>
  <si>
    <t>VADODARA</t>
  </si>
  <si>
    <t/>
  </si>
  <si>
    <t>OTHERS</t>
  </si>
  <si>
    <t>Bank of Baroda</t>
  </si>
  <si>
    <t>Bank of India</t>
  </si>
  <si>
    <t>SABAR KANTHA</t>
  </si>
  <si>
    <t>AHMADABAD</t>
  </si>
  <si>
    <t>PANCH MAHALS</t>
  </si>
  <si>
    <t>BHARUCH</t>
  </si>
  <si>
    <t>SURAT</t>
  </si>
  <si>
    <t>SURENDRANAGAR</t>
  </si>
  <si>
    <t>Union Bank of India</t>
  </si>
  <si>
    <t>MAHESANA</t>
  </si>
  <si>
    <t>PATAN</t>
  </si>
  <si>
    <t>Indian Overseas Bank</t>
  </si>
  <si>
    <t>ANAND</t>
  </si>
  <si>
    <t>NAVSARI</t>
  </si>
  <si>
    <t>PORBANDAR</t>
  </si>
  <si>
    <t>RAJKOT</t>
  </si>
  <si>
    <t>Canara Bank</t>
  </si>
  <si>
    <t>BHAVNAGAR</t>
  </si>
  <si>
    <t>VALSAD</t>
  </si>
  <si>
    <t>BANAS KANTHA</t>
  </si>
  <si>
    <t>KACHCHH</t>
  </si>
  <si>
    <t>AMRELI</t>
  </si>
  <si>
    <t>KHEDA</t>
  </si>
  <si>
    <t>Central Bank of India</t>
  </si>
  <si>
    <t>Punjab &amp; Sind Bank</t>
  </si>
  <si>
    <t>UCO Bank</t>
  </si>
  <si>
    <t>MORBI</t>
  </si>
  <si>
    <t>Punjab National Bank</t>
  </si>
  <si>
    <t>GANDHINAGAR</t>
  </si>
  <si>
    <t>MAHISAGAR</t>
  </si>
  <si>
    <t>NARMADA</t>
  </si>
  <si>
    <t>GIR SOMNATH</t>
  </si>
  <si>
    <t>Bank of Maharashtra</t>
  </si>
  <si>
    <t>DANG</t>
  </si>
  <si>
    <t>ARVALLI</t>
  </si>
  <si>
    <t>CHHOTAUDEPUR</t>
  </si>
  <si>
    <t>DOHAD</t>
  </si>
  <si>
    <t>Bank</t>
  </si>
  <si>
    <t>Sr.No.</t>
  </si>
  <si>
    <t>District</t>
  </si>
  <si>
    <t>Sanctioned</t>
  </si>
  <si>
    <t>Disbursed</t>
  </si>
  <si>
    <t>Returned / Rejected</t>
  </si>
  <si>
    <t>Sub Total</t>
  </si>
  <si>
    <t>DCCB</t>
  </si>
  <si>
    <t>GSCB</t>
  </si>
  <si>
    <t>Grand Total</t>
  </si>
  <si>
    <t>Row Labels</t>
  </si>
  <si>
    <t>Others</t>
  </si>
  <si>
    <t>Pending</t>
  </si>
  <si>
    <t>ACs</t>
  </si>
  <si>
    <t>Amount</t>
  </si>
  <si>
    <t>(Amt in Lakhs)</t>
  </si>
  <si>
    <t xml:space="preserve">PM Surya Ghar-Muft Bijli Yojana (PMSGMBY) District-wise Report </t>
  </si>
  <si>
    <t>Bank Name</t>
  </si>
  <si>
    <t>Applications Sourced</t>
  </si>
  <si>
    <t>Rejected</t>
  </si>
  <si>
    <t>No.</t>
  </si>
  <si>
    <t>Amt. in lakhs</t>
  </si>
  <si>
    <t>Indian Bank</t>
  </si>
  <si>
    <t>Sum of No.</t>
  </si>
  <si>
    <t>Sum of No.2</t>
  </si>
  <si>
    <t>Sum of Amt. in lakhs2</t>
  </si>
  <si>
    <t>Sum of No.3</t>
  </si>
  <si>
    <t>Sum of Amt. in lakhs3</t>
  </si>
  <si>
    <t>Sum of No.4</t>
  </si>
  <si>
    <t>Sum of Amt. in lakhs4</t>
  </si>
  <si>
    <t>Sum of No.5</t>
  </si>
  <si>
    <t>Sum of Amt. in lakhs5</t>
  </si>
  <si>
    <t>Sum of Amt. in lakhs</t>
  </si>
  <si>
    <t>Sourced</t>
  </si>
  <si>
    <t>Source: Jan Samarth Portal</t>
  </si>
  <si>
    <t>Bank Wise PM Surya Ghar Muft Bijli Yojana Application Report as of 17.04.2026</t>
  </si>
  <si>
    <t>District Wise PM Surya Ghar Muft Bijli Yojana Application Report as of 17.04.2026</t>
  </si>
  <si>
    <t>Amt in lakhs</t>
  </si>
  <si>
    <t>Bank Of Baroda</t>
  </si>
  <si>
    <t>Bank Of India</t>
  </si>
  <si>
    <t>Bank Of Maharashtra</t>
  </si>
  <si>
    <t>Central Bank Of India</t>
  </si>
  <si>
    <t>State Bank Of India</t>
  </si>
  <si>
    <t>Uco Bank</t>
  </si>
  <si>
    <t>Union Bank Of India</t>
  </si>
  <si>
    <t>Gujarat Gramin Bank</t>
  </si>
  <si>
    <t>Axis Bank</t>
  </si>
  <si>
    <t>Bandhan Bank</t>
  </si>
  <si>
    <t>City Union Bank</t>
  </si>
  <si>
    <t>Csb Bank Limited</t>
  </si>
  <si>
    <t>Dbs Bank India (E-Lvb)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</si>
  <si>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</si>
  <si>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</si>
  <si>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</si>
  <si>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</si>
  <si>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</si>
  <si>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</si>
  <si>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</si>
  <si>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</si>
  <si>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</si>
  <si>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</si>
  <si>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</si>
  <si>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</si>
  <si>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Rbl Bank</t>
  </si>
  <si>
    <t>South Indian Bank</t>
  </si>
  <si>
    <t>Tamilnad Mercantile Bank</t>
  </si>
  <si>
    <t>Yes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</si>
  <si>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</si>
  <si>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</si>
  <si>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</si>
  <si>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</si>
  <si>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</si>
  <si>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</si>
  <si>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</si>
  <si>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</si>
  <si>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</si>
  <si>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</si>
  <si>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</si>
  <si>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</si>
  <si>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</si>
  <si>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</si>
  <si>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</si>
  <si>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</si>
  <si>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</si>
  <si>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</si>
  <si>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</si>
  <si>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</si>
  <si>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</si>
  <si>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</si>
  <si>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</si>
  <si>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</si>
  <si>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</si>
  <si>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</si>
  <si>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</si>
  <si>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</si>
  <si>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</si>
  <si>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</si>
  <si>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</si>
  <si>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</si>
  <si>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</si>
  <si>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</si>
  <si>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</si>
  <si>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</si>
  <si>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</si>
  <si>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</si>
  <si>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</si>
  <si>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</si>
  <si>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</si>
  <si>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</si>
  <si>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Total</t>
  </si>
  <si>
    <t>Annexure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</si>
</sst>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rgb="FFE6F2FF"/>
      </patternFill>
    </fill>
    <fill>
      <patternFill patternType="solid">
        <fgColor theme="3" tint="0.8999908444471571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3" fontId="4" fillId="2" borderId="1" xfId="0" applyNumberFormat="1" applyFont="1" applyFill="1" applyBorder="1"/>
    <xf numFmtId="3" fontId="5" fillId="2" borderId="1" xfId="0" applyNumberFormat="1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2" borderId="0" xfId="0" applyFill="1"/>
    <xf numFmtId="0" fontId="9" fillId="0" borderId="0" xfId="0" applyFont="1"/>
    <xf numFmtId="0" fontId="10" fillId="4" borderId="4" xfId="0" applyFont="1" applyFill="1" applyBorder="1" applyAlignment="1">
      <alignment horizontal="center"/>
    </xf>
    <xf numFmtId="0" fontId="10" fillId="4" borderId="9" xfId="0" applyFont="1" applyFill="1" applyBorder="1" applyAlignment="1">
      <alignment horizontal="center"/>
    </xf>
    <xf numFmtId="0" fontId="10" fillId="4" borderId="12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164" fontId="8" fillId="3" borderId="7" xfId="1" applyNumberFormat="1" applyFont="1" applyFill="1" applyBorder="1" applyAlignment="1">
      <alignment wrapText="1"/>
    </xf>
    <xf numFmtId="0" fontId="4" fillId="2" borderId="13" xfId="0" applyFont="1" applyFill="1" applyBorder="1"/>
    <xf numFmtId="4" fontId="0" fillId="0" borderId="1" xfId="0" applyNumberFormat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/>
    <xf numFmtId="3" fontId="6" fillId="2" borderId="1" xfId="0" applyNumberFormat="1" applyFont="1" applyFill="1" applyBorder="1"/>
    <xf numFmtId="0" fontId="0" fillId="2" borderId="1" xfId="0" applyFill="1" applyBorder="1"/>
    <xf numFmtId="0" fontId="3" fillId="2" borderId="1" xfId="0" applyFont="1" applyFill="1" applyBorder="1"/>
    <xf numFmtId="4" fontId="5" fillId="2" borderId="1" xfId="0" applyNumberFormat="1" applyFont="1" applyFill="1" applyBorder="1"/>
    <xf numFmtId="3" fontId="7" fillId="2" borderId="1" xfId="0" applyNumberFormat="1" applyFont="1" applyFill="1" applyBorder="1"/>
    <xf numFmtId="3" fontId="0" fillId="2" borderId="0" xfId="0" applyNumberFormat="1" applyFill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center" wrapText="1"/>
    </xf>
    <xf numFmtId="164" fontId="8" fillId="0" borderId="5" xfId="1" applyNumberFormat="1" applyFont="1" applyBorder="1" applyAlignment="1">
      <alignment horizontal="center" wrapText="1"/>
    </xf>
    <xf numFmtId="164" fontId="8" fillId="0" borderId="6" xfId="1" applyNumberFormat="1" applyFont="1" applyBorder="1" applyAlignment="1">
      <alignment horizontal="center" wrapText="1"/>
    </xf>
    <xf numFmtId="164" fontId="8" fillId="4" borderId="8" xfId="1" applyNumberFormat="1" applyFont="1" applyFill="1" applyBorder="1" applyAlignment="1">
      <alignment horizontal="center" wrapText="1"/>
    </xf>
    <xf numFmtId="164" fontId="8" fillId="4" borderId="0" xfId="1" applyNumberFormat="1" applyFont="1" applyFill="1" applyBorder="1" applyAlignment="1">
      <alignment horizontal="center" wrapText="1"/>
    </xf>
    <xf numFmtId="164" fontId="8" fillId="4" borderId="9" xfId="1" applyNumberFormat="1" applyFont="1" applyFill="1" applyBorder="1" applyAlignment="1">
      <alignment horizontal="center" wrapText="1"/>
    </xf>
    <xf numFmtId="164" fontId="8" fillId="4" borderId="10" xfId="1" applyNumberFormat="1" applyFont="1" applyFill="1" applyBorder="1" applyAlignment="1">
      <alignment horizontal="center" wrapText="1"/>
    </xf>
    <xf numFmtId="164" fontId="8" fillId="4" borderId="11" xfId="1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2">
    <cellStyle name="Comma 2" xfId="1" xr:uid="{65650D5A-1955-48CA-A413-04FD827865F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IJAY SHANTILAL PATEL" refreshedDate="46053.544649768519" createdVersion="8" refreshedVersion="8" minRefreshableVersion="3" recordCount="377" xr:uid="{72508DCF-7D1A-453F-927C-9686BE613A39}">
  <cacheSource type="worksheet">
    <worksheetSource ref="A3:O380" sheet="Master"/>
  </cacheSource>
  <cacheFields count="15">
    <cacheField name="State Name" numFmtId="0">
      <sharedItems/>
    </cacheField>
    <cacheField name="State Code" numFmtId="0">
      <sharedItems containsSemiMixedTypes="0" containsString="0" containsNumber="1" containsInteger="1" minValue="24" maxValue="24"/>
    </cacheField>
    <cacheField name="District Name" numFmtId="0">
      <sharedItems count="32">
        <s v="BOTAD"/>
        <s v="TAPI"/>
        <s v="JAMNAGAR"/>
        <s v="JUNAGADH"/>
        <s v="VADODARA"/>
        <s v="SABAR KANTHA"/>
        <s v="AHMADABAD"/>
        <s v="BHARUCH"/>
        <s v="SURAT"/>
        <s v="SURENDRANAGAR"/>
        <s v="PATAN"/>
        <s v="ANAND"/>
        <s v="PANCH MAHALS"/>
        <s v="NAVSARI"/>
        <s v="PORBANDAR"/>
        <s v="RAJKOT"/>
        <s v="BHAVNAGAR"/>
        <s v="VALSAD"/>
        <s v="BANAS KANTHA"/>
        <s v="KACHCHH"/>
        <s v="AMRELI"/>
        <s v="MAHESANA"/>
        <s v="KHEDA"/>
        <s v="MORBI"/>
        <s v="GANDHINAGAR"/>
        <s v="MAHISAGAR"/>
        <s v="NARMADA"/>
        <s v="GIR SOMNATH"/>
        <s v="DANG"/>
        <s v="ARVALLI"/>
        <s v="CHHOTAUDEPUR"/>
        <s v="DOHAD"/>
      </sharedItems>
    </cacheField>
    <cacheField name="District Code" numFmtId="0">
      <sharedItems containsMixedTypes="1" containsNumber="1" containsInteger="1" minValue="438" maxValue="676"/>
    </cacheField>
    <cacheField name="Bank Name" numFmtId="0">
      <sharedItems count="13">
        <s v="State Bank of India"/>
        <s v="Indian Bank"/>
        <s v="Bank of India"/>
        <s v="Bank of Baroda"/>
        <s v="Union Bank of India"/>
        <s v="Indian Overseas Bank"/>
        <s v="Canara Bank"/>
        <s v="Central Bank of India"/>
        <s v="UCO Bank"/>
        <s v="Punjab &amp; Sind Bank"/>
        <s v="Punjab National Bank"/>
        <s v="Bank of Maharashtra"/>
        <s v="OTHERS"/>
      </sharedItems>
    </cacheField>
    <cacheField name="No." numFmtId="0">
      <sharedItems containsSemiMixedTypes="0" containsString="0" containsNumber="1" containsInteger="1" minValue="1" maxValue="7952"/>
    </cacheField>
    <cacheField name="Amt. in lakhs" numFmtId="0">
      <sharedItems containsSemiMixedTypes="0" containsString="0" containsNumber="1" minValue="0.2" maxValue="13824.44"/>
    </cacheField>
    <cacheField name="No.2" numFmtId="0">
      <sharedItems containsSemiMixedTypes="0" containsString="0" containsNumber="1" containsInteger="1" minValue="0" maxValue="4783"/>
    </cacheField>
    <cacheField name="Amt. in lakhs2" numFmtId="0">
      <sharedItems containsSemiMixedTypes="0" containsString="0" containsNumber="1" minValue="0" maxValue="7471.6299999999983"/>
    </cacheField>
    <cacheField name="No.3" numFmtId="0">
      <sharedItems containsSemiMixedTypes="0" containsString="0" containsNumber="1" containsInteger="1" minValue="0" maxValue="4561"/>
    </cacheField>
    <cacheField name="Amt. in lakhs3" numFmtId="0">
      <sharedItems containsSemiMixedTypes="0" containsString="0" containsNumber="1" minValue="0" maxValue="5850.680000000023"/>
    </cacheField>
    <cacheField name="No.4" numFmtId="0">
      <sharedItems containsSemiMixedTypes="0" containsString="0" containsNumber="1" containsInteger="1" minValue="0" maxValue="2199"/>
    </cacheField>
    <cacheField name="Amt. in lakhs4" numFmtId="0">
      <sharedItems containsSemiMixedTypes="0" containsString="0" containsNumber="1" minValue="0" maxValue="3858.0600000000122"/>
    </cacheField>
    <cacheField name="No.5" numFmtId="0">
      <sharedItems containsSemiMixedTypes="0" containsString="0" containsNumber="1" containsInteger="1" minValue="0" maxValue="960"/>
    </cacheField>
    <cacheField name="Amt. in lakhs5" numFmtId="0">
      <sharedItems containsSemiMixedTypes="0" containsString="0" containsNumber="1" minValue="0" maxValue="1647.850000000001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7">
  <r>
    <s v="GUJARAT"/>
    <n v="24"/>
    <x v="0"/>
    <n v="676"/>
    <x v="0"/>
    <n v="109"/>
    <n v="193.49"/>
    <n v="24"/>
    <n v="38.71"/>
    <n v="22"/>
    <n v="26.23"/>
    <n v="72"/>
    <n v="126.31000000000002"/>
    <n v="13"/>
    <n v="23.64"/>
  </r>
  <r>
    <s v="GUJARAT"/>
    <n v="24"/>
    <x v="1"/>
    <n v="641"/>
    <x v="0"/>
    <n v="241"/>
    <n v="491.89"/>
    <n v="134"/>
    <n v="241.79999999999995"/>
    <n v="127"/>
    <n v="194.36999999999998"/>
    <n v="79"/>
    <n v="159.33999999999992"/>
    <n v="28"/>
    <n v="56.269999999999989"/>
  </r>
  <r>
    <s v="GUJARAT"/>
    <n v="24"/>
    <x v="2"/>
    <n v="447"/>
    <x v="0"/>
    <n v="1033"/>
    <n v="1890.06"/>
    <n v="526"/>
    <n v="839.69999999999959"/>
    <n v="508"/>
    <n v="576.39999999999986"/>
    <n v="439"/>
    <n v="817.22000000000048"/>
    <n v="64"/>
    <n v="113.98999999999997"/>
  </r>
  <r>
    <s v="GUJARAT"/>
    <n v="24"/>
    <x v="3"/>
    <n v="448"/>
    <x v="0"/>
    <n v="7952"/>
    <n v="13824.44"/>
    <n v="4783"/>
    <n v="7471.6299999999983"/>
    <n v="4561"/>
    <n v="5850.680000000023"/>
    <n v="2199"/>
    <n v="3858.0600000000122"/>
    <n v="960"/>
    <n v="1647.8500000000017"/>
  </r>
  <r>
    <s v="GUJARAT"/>
    <n v="24"/>
    <x v="4"/>
    <s v=""/>
    <x v="1"/>
    <n v="95"/>
    <n v="193.59"/>
    <n v="23"/>
    <n v="40.460000000000008"/>
    <n v="17"/>
    <n v="27.99"/>
    <n v="64"/>
    <n v="130.18"/>
    <n v="7"/>
    <n v="14.65"/>
  </r>
  <r>
    <s v="GUJARAT"/>
    <n v="24"/>
    <x v="3"/>
    <s v=""/>
    <x v="2"/>
    <n v="366"/>
    <n v="637.22"/>
    <n v="141"/>
    <n v="227.21999999999994"/>
    <n v="127"/>
    <n v="205.62"/>
    <n v="157"/>
    <n v="278.58"/>
    <n v="66"/>
    <n v="112.15000000000002"/>
  </r>
  <r>
    <s v="GUJARAT"/>
    <n v="24"/>
    <x v="5"/>
    <s v=""/>
    <x v="3"/>
    <n v="889"/>
    <n v="1567.95"/>
    <n v="409"/>
    <n v="640.91999999999996"/>
    <n v="378"/>
    <n v="476.06999999999931"/>
    <n v="203"/>
    <n v="358.02"/>
    <n v="275"/>
    <n v="479.53"/>
  </r>
  <r>
    <s v="GUJARAT"/>
    <n v="24"/>
    <x v="6"/>
    <n v="438"/>
    <x v="0"/>
    <n v="363"/>
    <n v="713.58"/>
    <n v="139"/>
    <n v="232.43999999999997"/>
    <n v="129"/>
    <n v="183.30999999999995"/>
    <n v="209"/>
    <n v="425.01999999999936"/>
    <n v="2"/>
    <n v="2.9299999999999997"/>
  </r>
  <r>
    <s v="GUJARAT"/>
    <n v="24"/>
    <x v="7"/>
    <s v=""/>
    <x v="2"/>
    <n v="110"/>
    <n v="209.36"/>
    <n v="51"/>
    <n v="88.86"/>
    <n v="46"/>
    <n v="75.939999999999969"/>
    <n v="47"/>
    <n v="88.779999999999973"/>
    <n v="12"/>
    <n v="25.16"/>
  </r>
  <r>
    <s v="GUJARAT"/>
    <n v="24"/>
    <x v="4"/>
    <s v=""/>
    <x v="0"/>
    <n v="4487"/>
    <n v="8514.25"/>
    <n v="2207"/>
    <n v="3697.3499999999985"/>
    <n v="2125"/>
    <n v="2511.610000000021"/>
    <n v="1768"/>
    <n v="3452.1599999999789"/>
    <n v="490"/>
    <n v="869.87000000000012"/>
  </r>
  <r>
    <s v="GUJARAT"/>
    <n v="24"/>
    <x v="8"/>
    <n v="459"/>
    <x v="0"/>
    <n v="1624"/>
    <n v="2984.72"/>
    <n v="622"/>
    <n v="983.60999999999922"/>
    <n v="591"/>
    <n v="699.63999999999976"/>
    <n v="710"/>
    <n v="1338.7700000000004"/>
    <n v="284"/>
    <n v="519.47000000000014"/>
  </r>
  <r>
    <s v="GUJARAT"/>
    <n v="24"/>
    <x v="9"/>
    <s v=""/>
    <x v="3"/>
    <n v="393"/>
    <n v="664.94"/>
    <n v="214"/>
    <n v="331.76000000000022"/>
    <n v="204"/>
    <n v="276.32999999999981"/>
    <n v="90"/>
    <n v="155.39000000000001"/>
    <n v="88"/>
    <n v="148.79999999999993"/>
  </r>
  <r>
    <s v="GUJARAT"/>
    <n v="24"/>
    <x v="4"/>
    <s v=""/>
    <x v="4"/>
    <n v="320"/>
    <n v="602.88"/>
    <n v="117"/>
    <n v="212.86000000000007"/>
    <n v="108"/>
    <n v="181.20000000000007"/>
    <n v="128"/>
    <n v="239.54"/>
    <n v="69"/>
    <n v="128.98999999999995"/>
  </r>
  <r>
    <s v="GUJARAT"/>
    <n v="24"/>
    <x v="0"/>
    <s v=""/>
    <x v="4"/>
    <n v="20"/>
    <n v="34.32"/>
    <n v="12"/>
    <n v="18.390000000000004"/>
    <n v="12"/>
    <n v="16.770000000000003"/>
    <n v="7"/>
    <n v="13.35"/>
    <n v="0"/>
    <n v="0"/>
  </r>
  <r>
    <s v="GUJARAT"/>
    <n v="24"/>
    <x v="10"/>
    <s v=""/>
    <x v="4"/>
    <n v="125"/>
    <n v="228.05"/>
    <n v="55"/>
    <n v="90.699999999999989"/>
    <n v="49"/>
    <n v="76.27"/>
    <n v="35"/>
    <n v="64.28"/>
    <n v="33"/>
    <n v="59.390000000000008"/>
  </r>
  <r>
    <s v="GUJARAT"/>
    <n v="24"/>
    <x v="0"/>
    <s v=""/>
    <x v="5"/>
    <n v="1"/>
    <n v="0.6"/>
    <n v="0"/>
    <n v="0"/>
    <n v="0"/>
    <n v="0"/>
    <n v="1"/>
    <n v="0.6"/>
    <n v="0"/>
    <n v="0"/>
  </r>
  <r>
    <s v="GUJARAT"/>
    <n v="24"/>
    <x v="11"/>
    <s v=""/>
    <x v="3"/>
    <n v="2541"/>
    <n v="4766.91"/>
    <n v="1589"/>
    <n v="2669.9300000000012"/>
    <n v="1503"/>
    <n v="2126.4199999999992"/>
    <n v="417"/>
    <n v="808.4400000000004"/>
    <n v="534"/>
    <n v="1002.1700000000006"/>
  </r>
  <r>
    <s v="GUJARAT"/>
    <n v="24"/>
    <x v="10"/>
    <s v=""/>
    <x v="5"/>
    <n v="13"/>
    <n v="20.87"/>
    <n v="7"/>
    <n v="9.759999999999998"/>
    <n v="7"/>
    <n v="9.759999999999998"/>
    <n v="5"/>
    <n v="8.59"/>
    <n v="1"/>
    <n v="1.85"/>
  </r>
  <r>
    <s v="GUJARAT"/>
    <n v="24"/>
    <x v="12"/>
    <s v=""/>
    <x v="3"/>
    <n v="825"/>
    <n v="1565.84"/>
    <n v="524"/>
    <n v="883.07000000000085"/>
    <n v="486"/>
    <n v="728.9899999999999"/>
    <n v="154"/>
    <n v="297.67"/>
    <n v="147"/>
    <n v="270.03000000000003"/>
  </r>
  <r>
    <s v="GUJARAT"/>
    <n v="24"/>
    <x v="13"/>
    <s v=""/>
    <x v="3"/>
    <n v="925"/>
    <n v="1810.86"/>
    <n v="663"/>
    <n v="1142.2200000000007"/>
    <n v="626"/>
    <n v="938.17999999999984"/>
    <n v="147"/>
    <n v="298.07999999999993"/>
    <n v="115"/>
    <n v="224.52000000000007"/>
  </r>
  <r>
    <s v="GUJARAT"/>
    <n v="24"/>
    <x v="14"/>
    <s v=""/>
    <x v="0"/>
    <n v="1300"/>
    <n v="2251.1799999999998"/>
    <n v="636"/>
    <n v="972.07000000000085"/>
    <n v="603"/>
    <n v="650.16999999999939"/>
    <n v="536"/>
    <n v="935.98000000000047"/>
    <n v="128"/>
    <n v="220.93999999999988"/>
  </r>
  <r>
    <s v="GUJARAT"/>
    <n v="24"/>
    <x v="14"/>
    <s v=""/>
    <x v="1"/>
    <n v="26"/>
    <n v="46.79"/>
    <n v="8"/>
    <n v="11.51"/>
    <n v="8"/>
    <n v="9.48"/>
    <n v="14"/>
    <n v="26.150000000000002"/>
    <n v="4"/>
    <n v="6.82"/>
  </r>
  <r>
    <s v="GUJARAT"/>
    <n v="24"/>
    <x v="4"/>
    <s v=""/>
    <x v="2"/>
    <n v="548"/>
    <n v="1079.23"/>
    <n v="271"/>
    <n v="504.17999999999995"/>
    <n v="247"/>
    <n v="375.14999999999981"/>
    <n v="231"/>
    <n v="458.24000000000007"/>
    <n v="42"/>
    <n v="75.09999999999998"/>
  </r>
  <r>
    <s v="GUJARAT"/>
    <n v="24"/>
    <x v="15"/>
    <s v=""/>
    <x v="1"/>
    <n v="48"/>
    <n v="87.95"/>
    <n v="12"/>
    <n v="18.16"/>
    <n v="11"/>
    <n v="15.629999999999999"/>
    <n v="28"/>
    <n v="53.77"/>
    <n v="6"/>
    <n v="10.33"/>
  </r>
  <r>
    <s v="GUJARAT"/>
    <n v="24"/>
    <x v="4"/>
    <s v=""/>
    <x v="3"/>
    <n v="3035"/>
    <n v="5779.02"/>
    <n v="1641"/>
    <n v="2767.549999999997"/>
    <n v="1536"/>
    <n v="2204.4100000000039"/>
    <n v="888"/>
    <n v="1732.7600000000029"/>
    <n v="503"/>
    <n v="927.51999999999953"/>
  </r>
  <r>
    <s v="GUJARAT"/>
    <n v="24"/>
    <x v="6"/>
    <s v=""/>
    <x v="6"/>
    <n v="104"/>
    <n v="212.53"/>
    <n v="45"/>
    <n v="83.11999999999999"/>
    <n v="41"/>
    <n v="75.31"/>
    <n v="57"/>
    <n v="117.89000000000001"/>
    <n v="0"/>
    <n v="0"/>
  </r>
  <r>
    <s v="GUJARAT"/>
    <n v="24"/>
    <x v="4"/>
    <s v=""/>
    <x v="6"/>
    <n v="398"/>
    <n v="767.59"/>
    <n v="152"/>
    <n v="251.50999999999991"/>
    <n v="147"/>
    <n v="235.45999999999987"/>
    <n v="227"/>
    <n v="438.69999999999982"/>
    <n v="18"/>
    <n v="35.519999999999996"/>
  </r>
  <r>
    <s v="GUJARAT"/>
    <n v="24"/>
    <x v="11"/>
    <s v=""/>
    <x v="6"/>
    <n v="156"/>
    <n v="305.79000000000002"/>
    <n v="45"/>
    <n v="74.870000000000033"/>
    <n v="45"/>
    <n v="71.390000000000029"/>
    <n v="95"/>
    <n v="184.32000000000002"/>
    <n v="15"/>
    <n v="31.230000000000004"/>
  </r>
  <r>
    <s v="GUJARAT"/>
    <n v="24"/>
    <x v="16"/>
    <s v=""/>
    <x v="5"/>
    <n v="29"/>
    <n v="50.02"/>
    <n v="12"/>
    <n v="17.5"/>
    <n v="12"/>
    <n v="16.72"/>
    <n v="13"/>
    <n v="23.779999999999998"/>
    <n v="3"/>
    <n v="4.8600000000000003"/>
  </r>
  <r>
    <s v="GUJARAT"/>
    <n v="24"/>
    <x v="4"/>
    <s v=""/>
    <x v="5"/>
    <n v="108"/>
    <n v="220.49"/>
    <n v="52"/>
    <n v="85.779999999999987"/>
    <n v="52"/>
    <n v="84.8"/>
    <n v="49"/>
    <n v="102.59"/>
    <n v="5"/>
    <n v="9.4600000000000009"/>
  </r>
  <r>
    <s v="GUJARAT"/>
    <n v="24"/>
    <x v="17"/>
    <s v=""/>
    <x v="5"/>
    <n v="12"/>
    <n v="23.31"/>
    <n v="7"/>
    <n v="11.41"/>
    <n v="6"/>
    <n v="9.879999999999999"/>
    <n v="5"/>
    <n v="10.44"/>
    <n v="0"/>
    <n v="0"/>
  </r>
  <r>
    <s v="GUJARAT"/>
    <n v="24"/>
    <x v="17"/>
    <s v=""/>
    <x v="1"/>
    <n v="31"/>
    <n v="62.37"/>
    <n v="14"/>
    <n v="25.03"/>
    <n v="9"/>
    <n v="14.19"/>
    <n v="17"/>
    <n v="34.190000000000005"/>
    <n v="0"/>
    <n v="0"/>
  </r>
  <r>
    <s v="GUJARAT"/>
    <n v="24"/>
    <x v="18"/>
    <s v=""/>
    <x v="3"/>
    <n v="2888"/>
    <n v="5030.8100000000004"/>
    <n v="1589"/>
    <n v="2519.3299999999963"/>
    <n v="1482"/>
    <n v="1964.5400000000002"/>
    <n v="579"/>
    <n v="1008.1199999999992"/>
    <n v="717"/>
    <n v="1257.0800000000015"/>
  </r>
  <r>
    <s v="GUJARAT"/>
    <n v="24"/>
    <x v="19"/>
    <s v=""/>
    <x v="2"/>
    <n v="95"/>
    <n v="184.88"/>
    <n v="32"/>
    <n v="59.430000000000007"/>
    <n v="25"/>
    <n v="46.730000000000004"/>
    <n v="41"/>
    <n v="80.510000000000019"/>
    <n v="22"/>
    <n v="39.149999999999991"/>
  </r>
  <r>
    <s v="GUJARAT"/>
    <n v="24"/>
    <x v="3"/>
    <s v=""/>
    <x v="1"/>
    <n v="104"/>
    <n v="176.55"/>
    <n v="23"/>
    <n v="32.18"/>
    <n v="20"/>
    <n v="26.430000000000003"/>
    <n v="69"/>
    <n v="118.74000000000001"/>
    <n v="11"/>
    <n v="18.62"/>
  </r>
  <r>
    <s v="GUJARAT"/>
    <n v="24"/>
    <x v="19"/>
    <s v=""/>
    <x v="1"/>
    <n v="33"/>
    <n v="70.099999999999994"/>
    <n v="8"/>
    <n v="14.46"/>
    <n v="8"/>
    <n v="9.57"/>
    <n v="22"/>
    <n v="45.039999999999992"/>
    <n v="3"/>
    <n v="8.35"/>
  </r>
  <r>
    <s v="GUJARAT"/>
    <n v="24"/>
    <x v="7"/>
    <s v=""/>
    <x v="3"/>
    <n v="994"/>
    <n v="1906.54"/>
    <n v="483"/>
    <n v="830.15999999999974"/>
    <n v="442"/>
    <n v="645.00999999999954"/>
    <n v="259"/>
    <n v="507.65999999999963"/>
    <n v="251"/>
    <n v="476.19000000000005"/>
  </r>
  <r>
    <s v="GUJARAT"/>
    <n v="24"/>
    <x v="15"/>
    <s v=""/>
    <x v="2"/>
    <n v="575"/>
    <n v="967.58"/>
    <n v="226"/>
    <n v="351.32999999999959"/>
    <n v="198"/>
    <n v="303.37999999999982"/>
    <n v="223"/>
    <n v="391.95999999999987"/>
    <n v="124"/>
    <n v="197.77999999999997"/>
  </r>
  <r>
    <s v="GUJARAT"/>
    <n v="24"/>
    <x v="7"/>
    <s v=""/>
    <x v="0"/>
    <n v="1137"/>
    <n v="2093.34"/>
    <n v="558"/>
    <n v="918.71999999999957"/>
    <n v="538"/>
    <n v="649.87999999999818"/>
    <n v="415"/>
    <n v="784.76000000000113"/>
    <n v="163"/>
    <n v="293.8900000000001"/>
  </r>
  <r>
    <s v="GUJARAT"/>
    <n v="24"/>
    <x v="6"/>
    <s v=""/>
    <x v="3"/>
    <n v="503"/>
    <n v="1009.52"/>
    <n v="308"/>
    <n v="543.63000000000034"/>
    <n v="282"/>
    <n v="452.10999999999962"/>
    <n v="187"/>
    <n v="395.60999999999979"/>
    <n v="7"/>
    <n v="14.33"/>
  </r>
  <r>
    <s v="GUJARAT"/>
    <n v="24"/>
    <x v="14"/>
    <s v=""/>
    <x v="2"/>
    <n v="62"/>
    <n v="106.23"/>
    <n v="23"/>
    <n v="39.219999999999992"/>
    <n v="22"/>
    <n v="36.059999999999988"/>
    <n v="28"/>
    <n v="45.08"/>
    <n v="10"/>
    <n v="18.04"/>
  </r>
  <r>
    <s v="GUJARAT"/>
    <n v="24"/>
    <x v="20"/>
    <s v=""/>
    <x v="6"/>
    <n v="84"/>
    <n v="140.88999999999999"/>
    <n v="30"/>
    <n v="43.8"/>
    <n v="28"/>
    <n v="39.259999999999991"/>
    <n v="43"/>
    <n v="72.980000000000018"/>
    <n v="11"/>
    <n v="18.140000000000004"/>
  </r>
  <r>
    <s v="GUJARAT"/>
    <n v="24"/>
    <x v="17"/>
    <s v=""/>
    <x v="7"/>
    <n v="17"/>
    <n v="35.51"/>
    <n v="4"/>
    <n v="9.7899999999999991"/>
    <n v="3"/>
    <n v="6.74"/>
    <n v="13"/>
    <n v="25.090000000000003"/>
    <n v="0"/>
    <n v="0"/>
  </r>
  <r>
    <s v="GUJARAT"/>
    <n v="24"/>
    <x v="21"/>
    <s v=""/>
    <x v="3"/>
    <n v="1370"/>
    <n v="2415.2800000000002"/>
    <n v="790"/>
    <n v="1253.9399999999978"/>
    <n v="723"/>
    <n v="899.45999999999947"/>
    <n v="215"/>
    <n v="391.67999999999978"/>
    <n v="364"/>
    <n v="638.1599999999994"/>
  </r>
  <r>
    <s v="GUJARAT"/>
    <n v="24"/>
    <x v="10"/>
    <s v=""/>
    <x v="3"/>
    <n v="1247"/>
    <n v="2223.0300000000002"/>
    <n v="702"/>
    <n v="1132.4499999999996"/>
    <n v="644"/>
    <n v="861.58000000000163"/>
    <n v="248"/>
    <n v="452.95"/>
    <n v="297"/>
    <n v="516.83999999999958"/>
  </r>
  <r>
    <s v="GUJARAT"/>
    <n v="24"/>
    <x v="2"/>
    <s v=""/>
    <x v="3"/>
    <n v="974"/>
    <n v="1741.5"/>
    <n v="617"/>
    <n v="976.14000000000158"/>
    <n v="560"/>
    <n v="746.5800000000005"/>
    <n v="216"/>
    <n v="397.36999999999978"/>
    <n v="140"/>
    <n v="240.32999999999993"/>
  </r>
  <r>
    <s v="GUJARAT"/>
    <n v="24"/>
    <x v="20"/>
    <s v=""/>
    <x v="3"/>
    <n v="610"/>
    <n v="1011.98"/>
    <n v="350"/>
    <n v="518.06999999999971"/>
    <n v="322"/>
    <n v="392.7000000000001"/>
    <n v="134"/>
    <n v="224.87"/>
    <n v="126"/>
    <n v="206.55000000000004"/>
  </r>
  <r>
    <s v="GUJARAT"/>
    <n v="24"/>
    <x v="16"/>
    <s v=""/>
    <x v="3"/>
    <n v="862"/>
    <n v="1491.12"/>
    <n v="449"/>
    <n v="694.31999999999937"/>
    <n v="419"/>
    <n v="553.47999999999968"/>
    <n v="249"/>
    <n v="435.31999999999982"/>
    <n v="163"/>
    <n v="285.65000000000003"/>
  </r>
  <r>
    <s v="GUJARAT"/>
    <n v="24"/>
    <x v="22"/>
    <s v=""/>
    <x v="2"/>
    <n v="294"/>
    <n v="579.67999999999995"/>
    <n v="159"/>
    <n v="277.59999999999974"/>
    <n v="149"/>
    <n v="256.85999999999973"/>
    <n v="93"/>
    <n v="195.59"/>
    <n v="40"/>
    <n v="81.53000000000003"/>
  </r>
  <r>
    <s v="GUJARAT"/>
    <n v="24"/>
    <x v="18"/>
    <s v=""/>
    <x v="2"/>
    <n v="215"/>
    <n v="377.13"/>
    <n v="87"/>
    <n v="142.53000000000003"/>
    <n v="79"/>
    <n v="119.34000000000002"/>
    <n v="96"/>
    <n v="168.9"/>
    <n v="31"/>
    <n v="55"/>
  </r>
  <r>
    <s v="GUJARAT"/>
    <n v="24"/>
    <x v="8"/>
    <s v=""/>
    <x v="2"/>
    <n v="278"/>
    <n v="528.45000000000005"/>
    <n v="125"/>
    <n v="226.17000000000002"/>
    <n v="118"/>
    <n v="195.03000000000006"/>
    <n v="123"/>
    <n v="225.69000000000008"/>
    <n v="27"/>
    <n v="52.910000000000004"/>
  </r>
  <r>
    <s v="GUJARAT"/>
    <n v="24"/>
    <x v="21"/>
    <s v=""/>
    <x v="2"/>
    <n v="132"/>
    <n v="235.13"/>
    <n v="54"/>
    <n v="92.100000000000009"/>
    <n v="47"/>
    <n v="77.300000000000011"/>
    <n v="51"/>
    <n v="90.590000000000032"/>
    <n v="27"/>
    <n v="46.350000000000009"/>
  </r>
  <r>
    <s v="GUJARAT"/>
    <n v="24"/>
    <x v="8"/>
    <s v=""/>
    <x v="3"/>
    <n v="2293"/>
    <n v="4312.96"/>
    <n v="1082"/>
    <n v="1807.6099999999997"/>
    <n v="1008"/>
    <n v="1438.2300000000012"/>
    <n v="651"/>
    <n v="1240.2899999999993"/>
    <n v="556"/>
    <n v="1032.4300000000003"/>
  </r>
  <r>
    <s v="GUJARAT"/>
    <n v="24"/>
    <x v="12"/>
    <s v=""/>
    <x v="2"/>
    <n v="18"/>
    <n v="39"/>
    <n v="9"/>
    <n v="18.409999999999997"/>
    <n v="9"/>
    <n v="16.169999999999998"/>
    <n v="9"/>
    <n v="19.649999999999999"/>
    <n v="0"/>
    <n v="0"/>
  </r>
  <r>
    <s v="GUJARAT"/>
    <n v="24"/>
    <x v="22"/>
    <s v=""/>
    <x v="3"/>
    <n v="1422"/>
    <n v="2662.08"/>
    <n v="872"/>
    <n v="1478.5099999999991"/>
    <n v="817"/>
    <n v="1136.7999999999997"/>
    <n v="231"/>
    <n v="443.13000000000005"/>
    <n v="317"/>
    <n v="600.80999999999983"/>
  </r>
  <r>
    <s v="GUJARAT"/>
    <n v="24"/>
    <x v="13"/>
    <s v=""/>
    <x v="0"/>
    <n v="472"/>
    <n v="944.26"/>
    <n v="280"/>
    <n v="501.75000000000045"/>
    <n v="265"/>
    <n v="370.51999999999947"/>
    <n v="125"/>
    <n v="256.3599999999999"/>
    <n v="65"/>
    <n v="128.62"/>
  </r>
  <r>
    <s v="GUJARAT"/>
    <n v="24"/>
    <x v="13"/>
    <s v=""/>
    <x v="2"/>
    <n v="132"/>
    <n v="282"/>
    <n v="91"/>
    <n v="175.99999999999997"/>
    <n v="89"/>
    <n v="171.02999999999997"/>
    <n v="31"/>
    <n v="65.45"/>
    <n v="10"/>
    <n v="21.65"/>
  </r>
  <r>
    <s v="GUJARAT"/>
    <n v="24"/>
    <x v="14"/>
    <s v=""/>
    <x v="3"/>
    <n v="401"/>
    <n v="703.13"/>
    <n v="268"/>
    <n v="416.34999999999991"/>
    <n v="244"/>
    <n v="298.10999999999996"/>
    <n v="67"/>
    <n v="117.43000000000002"/>
    <n v="66"/>
    <n v="112.86"/>
  </r>
  <r>
    <s v="GUJARAT"/>
    <n v="24"/>
    <x v="12"/>
    <s v=""/>
    <x v="5"/>
    <n v="12"/>
    <n v="29.39"/>
    <n v="4"/>
    <n v="6.4700000000000006"/>
    <n v="4"/>
    <n v="6.4700000000000006"/>
    <n v="6"/>
    <n v="18.880000000000003"/>
    <n v="1"/>
    <n v="1.68"/>
  </r>
  <r>
    <s v="GUJARAT"/>
    <n v="24"/>
    <x v="11"/>
    <s v=""/>
    <x v="4"/>
    <n v="410"/>
    <n v="781.85"/>
    <n v="247"/>
    <n v="435.13999999999976"/>
    <n v="231"/>
    <n v="381.03999999999991"/>
    <n v="128"/>
    <n v="249.1"/>
    <n v="32"/>
    <n v="57.539999999999992"/>
  </r>
  <r>
    <s v="GUJARAT"/>
    <n v="24"/>
    <x v="15"/>
    <s v=""/>
    <x v="4"/>
    <n v="290"/>
    <n v="487.59"/>
    <n v="112"/>
    <n v="178.54000000000013"/>
    <n v="99"/>
    <n v="145.55000000000004"/>
    <n v="139"/>
    <n v="234.88999999999982"/>
    <n v="39"/>
    <n v="65.360000000000014"/>
  </r>
  <r>
    <s v="GUJARAT"/>
    <n v="24"/>
    <x v="16"/>
    <s v=""/>
    <x v="4"/>
    <n v="234"/>
    <n v="434.11"/>
    <n v="123"/>
    <n v="219.94000000000025"/>
    <n v="116"/>
    <n v="194.62000000000015"/>
    <n v="95"/>
    <n v="171.15000000000006"/>
    <n v="15"/>
    <n v="26.62"/>
  </r>
  <r>
    <s v="GUJARAT"/>
    <n v="24"/>
    <x v="2"/>
    <s v=""/>
    <x v="4"/>
    <n v="109"/>
    <n v="191.06"/>
    <n v="52"/>
    <n v="86.149999999999977"/>
    <n v="50"/>
    <n v="76.759999999999977"/>
    <n v="41"/>
    <n v="74.489999999999995"/>
    <n v="13"/>
    <n v="21.599999999999998"/>
  </r>
  <r>
    <s v="GUJARAT"/>
    <n v="24"/>
    <x v="17"/>
    <s v=""/>
    <x v="4"/>
    <n v="48"/>
    <n v="94.1"/>
    <n v="26"/>
    <n v="48.22"/>
    <n v="25"/>
    <n v="42.399999999999991"/>
    <n v="19"/>
    <n v="38.599999999999994"/>
    <n v="3"/>
    <n v="5.3"/>
  </r>
  <r>
    <s v="GUJARAT"/>
    <n v="24"/>
    <x v="5"/>
    <s v=""/>
    <x v="4"/>
    <n v="222"/>
    <n v="418.28"/>
    <n v="120"/>
    <n v="210.0500000000001"/>
    <n v="109"/>
    <n v="187.13000000000005"/>
    <n v="45"/>
    <n v="86.700000000000031"/>
    <n v="57"/>
    <n v="103.37000000000002"/>
  </r>
  <r>
    <s v="GUJARAT"/>
    <n v="24"/>
    <x v="3"/>
    <s v=""/>
    <x v="4"/>
    <n v="170"/>
    <n v="287.45999999999998"/>
    <n v="75"/>
    <n v="118.86999999999996"/>
    <n v="68"/>
    <n v="104.72999999999998"/>
    <n v="72"/>
    <n v="119.83000000000006"/>
    <n v="21"/>
    <n v="36.410000000000004"/>
  </r>
  <r>
    <s v="GUJARAT"/>
    <n v="24"/>
    <x v="19"/>
    <s v=""/>
    <x v="5"/>
    <n v="13"/>
    <n v="27.3"/>
    <n v="8"/>
    <n v="14.75"/>
    <n v="8"/>
    <n v="14.23"/>
    <n v="3"/>
    <n v="5.54"/>
    <n v="2"/>
    <n v="4.67"/>
  </r>
  <r>
    <s v="GUJARAT"/>
    <n v="24"/>
    <x v="7"/>
    <s v=""/>
    <x v="8"/>
    <n v="17"/>
    <n v="31.68"/>
    <n v="6"/>
    <n v="9.9099999999999984"/>
    <n v="1"/>
    <n v="1.77"/>
    <n v="9"/>
    <n v="16.700000000000003"/>
    <n v="2"/>
    <n v="3.29"/>
  </r>
  <r>
    <s v="GUJARAT"/>
    <n v="24"/>
    <x v="9"/>
    <s v=""/>
    <x v="4"/>
    <n v="40"/>
    <n v="70.22"/>
    <n v="21"/>
    <n v="36.190000000000005"/>
    <n v="20"/>
    <n v="32.15"/>
    <n v="14"/>
    <n v="24.479999999999997"/>
    <n v="5"/>
    <n v="8.4400000000000013"/>
  </r>
  <r>
    <s v="GUJARAT"/>
    <n v="24"/>
    <x v="22"/>
    <s v=""/>
    <x v="4"/>
    <n v="129"/>
    <n v="242.08"/>
    <n v="65"/>
    <n v="112.03000000000002"/>
    <n v="61"/>
    <n v="99.809999999999988"/>
    <n v="51"/>
    <n v="94.80000000000004"/>
    <n v="11"/>
    <n v="22.27"/>
  </r>
  <r>
    <s v="GUJARAT"/>
    <n v="24"/>
    <x v="8"/>
    <s v=""/>
    <x v="6"/>
    <n v="341"/>
    <n v="668.53"/>
    <n v="156"/>
    <n v="269.22999999999985"/>
    <n v="153"/>
    <n v="245.77999999999997"/>
    <n v="161"/>
    <n v="318.58999999999992"/>
    <n v="21"/>
    <n v="40.189999999999991"/>
  </r>
  <r>
    <s v="GUJARAT"/>
    <n v="24"/>
    <x v="20"/>
    <s v=""/>
    <x v="8"/>
    <n v="16"/>
    <n v="26.83"/>
    <n v="8"/>
    <n v="11.52"/>
    <n v="6"/>
    <n v="8.9499999999999993"/>
    <n v="7"/>
    <n v="11.88"/>
    <n v="1"/>
    <n v="1.75"/>
  </r>
  <r>
    <s v="GUJARAT"/>
    <n v="24"/>
    <x v="8"/>
    <s v=""/>
    <x v="1"/>
    <n v="51"/>
    <n v="99.9"/>
    <n v="10"/>
    <n v="21.169999999999998"/>
    <n v="7"/>
    <n v="13.260000000000002"/>
    <n v="34"/>
    <n v="62.059999999999995"/>
    <n v="7"/>
    <n v="12.72"/>
  </r>
  <r>
    <s v="GUJARAT"/>
    <n v="24"/>
    <x v="21"/>
    <s v=""/>
    <x v="1"/>
    <n v="26"/>
    <n v="42.56"/>
    <n v="3"/>
    <n v="4.84"/>
    <n v="3"/>
    <n v="4"/>
    <n v="19"/>
    <n v="29.180000000000007"/>
    <n v="3"/>
    <n v="6.04"/>
  </r>
  <r>
    <s v="GUJARAT"/>
    <n v="24"/>
    <x v="6"/>
    <s v=""/>
    <x v="1"/>
    <n v="44"/>
    <n v="102.76"/>
    <n v="7"/>
    <n v="12.09"/>
    <n v="4"/>
    <n v="6.09"/>
    <n v="37"/>
    <n v="88.72"/>
    <n v="0"/>
    <n v="0"/>
  </r>
  <r>
    <s v="GUJARAT"/>
    <n v="24"/>
    <x v="19"/>
    <s v=""/>
    <x v="6"/>
    <n v="43"/>
    <n v="87.84"/>
    <n v="17"/>
    <n v="29.110000000000007"/>
    <n v="16"/>
    <n v="24.290000000000006"/>
    <n v="21"/>
    <n v="44.52"/>
    <n v="5"/>
    <n v="9.51"/>
  </r>
  <r>
    <s v="GUJARAT"/>
    <n v="24"/>
    <x v="3"/>
    <s v=""/>
    <x v="6"/>
    <n v="106"/>
    <n v="182.31"/>
    <n v="26"/>
    <n v="39.729999999999997"/>
    <n v="24"/>
    <n v="32.14"/>
    <n v="69"/>
    <n v="119.25"/>
    <n v="11"/>
    <n v="19.010000000000002"/>
  </r>
  <r>
    <s v="GUJARAT"/>
    <n v="24"/>
    <x v="17"/>
    <s v=""/>
    <x v="3"/>
    <n v="476"/>
    <n v="957.19"/>
    <n v="236"/>
    <n v="404.61999999999995"/>
    <n v="219"/>
    <n v="319.25999999999988"/>
    <n v="98"/>
    <n v="208.06999999999996"/>
    <n v="140"/>
    <n v="274.87"/>
  </r>
  <r>
    <s v="GUJARAT"/>
    <n v="24"/>
    <x v="6"/>
    <s v=""/>
    <x v="7"/>
    <n v="37"/>
    <n v="70.16"/>
    <n v="11"/>
    <n v="20.41"/>
    <n v="11"/>
    <n v="19.600000000000001"/>
    <n v="25"/>
    <n v="47.23"/>
    <n v="0"/>
    <n v="0"/>
  </r>
  <r>
    <s v="GUJARAT"/>
    <n v="24"/>
    <x v="19"/>
    <s v=""/>
    <x v="8"/>
    <n v="15"/>
    <n v="26.48"/>
    <n v="4"/>
    <n v="7.5900000000000007"/>
    <n v="2"/>
    <n v="3.64"/>
    <n v="10"/>
    <n v="15.780000000000001"/>
    <n v="1"/>
    <n v="1.55"/>
  </r>
  <r>
    <s v="GUJARAT"/>
    <n v="24"/>
    <x v="11"/>
    <s v=""/>
    <x v="1"/>
    <n v="63"/>
    <n v="130.72"/>
    <n v="12"/>
    <n v="22.189999999999998"/>
    <n v="11"/>
    <n v="17.8"/>
    <n v="48"/>
    <n v="99.320000000000007"/>
    <n v="3"/>
    <n v="4.7300000000000004"/>
  </r>
  <r>
    <s v="GUJARAT"/>
    <n v="24"/>
    <x v="3"/>
    <s v=""/>
    <x v="3"/>
    <n v="1297"/>
    <n v="2186.98"/>
    <n v="683"/>
    <n v="1027.6299999999999"/>
    <n v="635"/>
    <n v="788.44000000000051"/>
    <n v="395"/>
    <n v="674.00999999999965"/>
    <n v="218"/>
    <n v="367.55"/>
  </r>
  <r>
    <s v="GUJARAT"/>
    <n v="24"/>
    <x v="1"/>
    <s v=""/>
    <x v="3"/>
    <n v="176"/>
    <n v="348.76"/>
    <n v="80"/>
    <n v="135.51"/>
    <n v="79"/>
    <n v="118.74000000000005"/>
    <n v="41"/>
    <n v="84.810000000000016"/>
    <n v="55"/>
    <n v="105.99999999999999"/>
  </r>
  <r>
    <s v="GUJARAT"/>
    <n v="24"/>
    <x v="6"/>
    <s v=""/>
    <x v="8"/>
    <n v="12"/>
    <n v="20.99"/>
    <n v="8"/>
    <n v="13.56"/>
    <n v="4"/>
    <n v="7.01"/>
    <n v="2"/>
    <n v="3.5"/>
    <n v="0"/>
    <n v="0"/>
  </r>
  <r>
    <s v="GUJARAT"/>
    <n v="24"/>
    <x v="16"/>
    <s v=""/>
    <x v="0"/>
    <n v="5907"/>
    <n v="10699.2"/>
    <n v="3056"/>
    <n v="4954.319999999967"/>
    <n v="2907"/>
    <n v="3318.610000000026"/>
    <n v="1951"/>
    <n v="3537.300000000007"/>
    <n v="896"/>
    <n v="1628.5799999999997"/>
  </r>
  <r>
    <s v="GUJARAT"/>
    <n v="24"/>
    <x v="19"/>
    <s v=""/>
    <x v="0"/>
    <n v="523"/>
    <n v="996.23"/>
    <n v="209"/>
    <n v="349.26"/>
    <n v="195"/>
    <n v="230.14999999999992"/>
    <n v="236"/>
    <n v="451.32999999999947"/>
    <n v="78"/>
    <n v="151.54"/>
  </r>
  <r>
    <s v="GUJARAT"/>
    <n v="24"/>
    <x v="20"/>
    <s v=""/>
    <x v="0"/>
    <n v="1763"/>
    <n v="2982.37"/>
    <n v="1002"/>
    <n v="1517.0899999999979"/>
    <n v="942"/>
    <n v="1118.4500000000003"/>
    <n v="496"/>
    <n v="847.48999999999967"/>
    <n v="263"/>
    <n v="439.04"/>
  </r>
  <r>
    <s v="GUJARAT"/>
    <n v="24"/>
    <x v="6"/>
    <s v=""/>
    <x v="5"/>
    <n v="34"/>
    <n v="71.28"/>
    <n v="19"/>
    <n v="30.76"/>
    <n v="17"/>
    <n v="27.41"/>
    <n v="14"/>
    <n v="33.230000000000004"/>
    <n v="0"/>
    <n v="0"/>
  </r>
  <r>
    <s v="GUJARAT"/>
    <n v="24"/>
    <x v="11"/>
    <s v=""/>
    <x v="0"/>
    <n v="1023"/>
    <n v="1992.48"/>
    <n v="413"/>
    <n v="712.23999999999978"/>
    <n v="390"/>
    <n v="454.00999999999965"/>
    <n v="462"/>
    <n v="912.83000000000095"/>
    <n v="144"/>
    <n v="271.18"/>
  </r>
  <r>
    <s v="GUJARAT"/>
    <n v="24"/>
    <x v="13"/>
    <s v=""/>
    <x v="8"/>
    <n v="21"/>
    <n v="45.51"/>
    <n v="11"/>
    <n v="17.98"/>
    <n v="6"/>
    <n v="11.69"/>
    <n v="8"/>
    <n v="17.82"/>
    <n v="2"/>
    <n v="3.59"/>
  </r>
  <r>
    <s v="GUJARAT"/>
    <n v="24"/>
    <x v="23"/>
    <s v=""/>
    <x v="0"/>
    <n v="211"/>
    <n v="365.95"/>
    <n v="94"/>
    <n v="145.41000000000005"/>
    <n v="93"/>
    <n v="105.01999999999997"/>
    <n v="86"/>
    <n v="148.92000000000002"/>
    <n v="30"/>
    <n v="51.569999999999993"/>
  </r>
  <r>
    <s v="GUJARAT"/>
    <n v="24"/>
    <x v="21"/>
    <s v=""/>
    <x v="0"/>
    <n v="1098"/>
    <n v="1934.25"/>
    <n v="568"/>
    <n v="898.77000000000021"/>
    <n v="549"/>
    <n v="612.88000000000022"/>
    <n v="340"/>
    <n v="609.96999999999935"/>
    <n v="188"/>
    <n v="323.40999999999991"/>
  </r>
  <r>
    <s v="GUJARAT"/>
    <n v="24"/>
    <x v="9"/>
    <s v=""/>
    <x v="1"/>
    <n v="20"/>
    <n v="31.26"/>
    <n v="9"/>
    <n v="13.3"/>
    <n v="7"/>
    <n v="10.170000000000002"/>
    <n v="5"/>
    <n v="7.26"/>
    <n v="6"/>
    <n v="8.84"/>
  </r>
  <r>
    <s v="GUJARAT"/>
    <n v="24"/>
    <x v="22"/>
    <s v=""/>
    <x v="7"/>
    <n v="91"/>
    <n v="167.2"/>
    <n v="26"/>
    <n v="49.679999999999993"/>
    <n v="10"/>
    <n v="16.71"/>
    <n v="47"/>
    <n v="85.04000000000002"/>
    <n v="18"/>
    <n v="31.620000000000008"/>
  </r>
  <r>
    <s v="GUJARAT"/>
    <n v="24"/>
    <x v="15"/>
    <s v=""/>
    <x v="9"/>
    <n v="12"/>
    <n v="21.99"/>
    <n v="8"/>
    <n v="11.709999999999999"/>
    <n v="7"/>
    <n v="10.11"/>
    <n v="3"/>
    <n v="6.3000000000000007"/>
    <n v="1"/>
    <n v="1.5"/>
  </r>
  <r>
    <s v="GUJARAT"/>
    <n v="24"/>
    <x v="15"/>
    <s v=""/>
    <x v="10"/>
    <n v="441"/>
    <n v="764.49"/>
    <n v="290"/>
    <n v="449.62"/>
    <n v="279"/>
    <n v="414.72999999999979"/>
    <n v="134"/>
    <n v="242.78999999999994"/>
    <n v="16"/>
    <n v="25.97"/>
  </r>
  <r>
    <s v="GUJARAT"/>
    <n v="24"/>
    <x v="16"/>
    <s v=""/>
    <x v="10"/>
    <n v="55"/>
    <n v="99.12"/>
    <n v="30"/>
    <n v="49.07"/>
    <n v="27"/>
    <n v="37.89"/>
    <n v="23"/>
    <n v="41.609999999999992"/>
    <n v="2"/>
    <n v="3.4"/>
  </r>
  <r>
    <s v="GUJARAT"/>
    <n v="24"/>
    <x v="15"/>
    <s v=""/>
    <x v="5"/>
    <n v="124"/>
    <n v="217.01"/>
    <n v="67"/>
    <n v="101.81000000000002"/>
    <n v="65"/>
    <n v="96.830000000000013"/>
    <n v="53"/>
    <n v="97.200000000000017"/>
    <n v="4"/>
    <n v="6.3400000000000007"/>
  </r>
  <r>
    <s v="GUJARAT"/>
    <n v="24"/>
    <x v="6"/>
    <s v=""/>
    <x v="4"/>
    <n v="84"/>
    <n v="176.01"/>
    <n v="30"/>
    <n v="68.05"/>
    <n v="26"/>
    <n v="52.849999999999994"/>
    <n v="50"/>
    <n v="101.90000000000002"/>
    <n v="0"/>
    <n v="0"/>
  </r>
  <r>
    <s v="GUJARAT"/>
    <n v="24"/>
    <x v="17"/>
    <s v=""/>
    <x v="0"/>
    <n v="506"/>
    <n v="988.81"/>
    <n v="285"/>
    <n v="500.18000000000018"/>
    <n v="263"/>
    <n v="400.55999999999983"/>
    <n v="182"/>
    <n v="357.3"/>
    <n v="38"/>
    <n v="77.66"/>
  </r>
  <r>
    <s v="GUJARAT"/>
    <n v="24"/>
    <x v="24"/>
    <s v=""/>
    <x v="9"/>
    <n v="2"/>
    <n v="3.56"/>
    <n v="0"/>
    <n v="0"/>
    <n v="0"/>
    <n v="0"/>
    <n v="2"/>
    <n v="3.5599999999999996"/>
    <n v="0"/>
    <n v="0"/>
  </r>
  <r>
    <s v="GUJARAT"/>
    <n v="24"/>
    <x v="18"/>
    <n v="441"/>
    <x v="0"/>
    <n v="3013"/>
    <n v="5265.03"/>
    <n v="1484"/>
    <n v="2357.7999999999938"/>
    <n v="1378"/>
    <n v="1546.210000000003"/>
    <n v="1127"/>
    <n v="1957.8100000000015"/>
    <n v="398"/>
    <n v="706.1999999999997"/>
  </r>
  <r>
    <s v="GUJARAT"/>
    <n v="24"/>
    <x v="9"/>
    <s v=""/>
    <x v="0"/>
    <n v="782"/>
    <n v="1350.93"/>
    <n v="362"/>
    <n v="567.97999999999956"/>
    <n v="326"/>
    <n v="392.59000000000026"/>
    <n v="312"/>
    <n v="544.26000000000022"/>
    <n v="103"/>
    <n v="175.05999999999995"/>
  </r>
  <r>
    <s v="GUJARAT"/>
    <n v="24"/>
    <x v="17"/>
    <s v=""/>
    <x v="8"/>
    <n v="31"/>
    <n v="60.88"/>
    <n v="16"/>
    <n v="23.599999999999998"/>
    <n v="13"/>
    <n v="16.919999999999998"/>
    <n v="14"/>
    <n v="30.58"/>
    <n v="1"/>
    <n v="3.85"/>
  </r>
  <r>
    <s v="GUJARAT"/>
    <n v="24"/>
    <x v="16"/>
    <s v=""/>
    <x v="1"/>
    <n v="36"/>
    <n v="67.209999999999994"/>
    <n v="10"/>
    <n v="14.45"/>
    <n v="9"/>
    <n v="13.379999999999999"/>
    <n v="21"/>
    <n v="40.1"/>
    <n v="5"/>
    <n v="9.3800000000000008"/>
  </r>
  <r>
    <s v="GUJARAT"/>
    <n v="24"/>
    <x v="0"/>
    <s v=""/>
    <x v="3"/>
    <n v="162"/>
    <n v="298.19"/>
    <n v="71"/>
    <n v="117.95000000000002"/>
    <n v="70"/>
    <n v="96.250000000000014"/>
    <n v="47"/>
    <n v="88.200000000000017"/>
    <n v="44"/>
    <n v="77.420000000000016"/>
  </r>
  <r>
    <s v="GUJARAT"/>
    <n v="24"/>
    <x v="17"/>
    <s v=""/>
    <x v="2"/>
    <n v="57"/>
    <n v="122.3"/>
    <n v="34"/>
    <n v="65.929999999999993"/>
    <n v="32"/>
    <n v="61.449999999999974"/>
    <n v="13"/>
    <n v="26.64"/>
    <n v="10"/>
    <n v="23.97"/>
  </r>
  <r>
    <s v="GUJARAT"/>
    <n v="24"/>
    <x v="13"/>
    <s v=""/>
    <x v="4"/>
    <n v="57"/>
    <n v="119.31"/>
    <n v="37"/>
    <n v="76.090000000000032"/>
    <n v="37"/>
    <n v="65.81"/>
    <n v="17"/>
    <n v="36.18"/>
    <n v="2"/>
    <n v="3.6500000000000004"/>
  </r>
  <r>
    <s v="GUJARAT"/>
    <n v="24"/>
    <x v="4"/>
    <s v=""/>
    <x v="7"/>
    <n v="205"/>
    <n v="387.66"/>
    <n v="63"/>
    <n v="114.69000000000001"/>
    <n v="35"/>
    <n v="57.86"/>
    <n v="113"/>
    <n v="213.75000000000003"/>
    <n v="27"/>
    <n v="51.580000000000005"/>
  </r>
  <r>
    <s v="GUJARAT"/>
    <n v="24"/>
    <x v="23"/>
    <s v=""/>
    <x v="1"/>
    <n v="9"/>
    <n v="16.440000000000001"/>
    <n v="3"/>
    <n v="4.0200000000000005"/>
    <n v="2"/>
    <n v="2.0099999999999998"/>
    <n v="5"/>
    <n v="10.120000000000001"/>
    <n v="1"/>
    <n v="1.35"/>
  </r>
  <r>
    <s v="GUJARAT"/>
    <n v="24"/>
    <x v="22"/>
    <s v=""/>
    <x v="6"/>
    <n v="98"/>
    <n v="191.41"/>
    <n v="33"/>
    <n v="54.150000000000006"/>
    <n v="32"/>
    <n v="49.080000000000005"/>
    <n v="54"/>
    <n v="106.99000000000002"/>
    <n v="11"/>
    <n v="20.92"/>
  </r>
  <r>
    <s v="GUJARAT"/>
    <n v="24"/>
    <x v="5"/>
    <s v=""/>
    <x v="7"/>
    <n v="13"/>
    <n v="22.9"/>
    <n v="1"/>
    <n v="1.99"/>
    <n v="0"/>
    <n v="0"/>
    <n v="7"/>
    <n v="13.580000000000002"/>
    <n v="5"/>
    <n v="7.32"/>
  </r>
  <r>
    <s v="GUJARAT"/>
    <n v="24"/>
    <x v="25"/>
    <s v=""/>
    <x v="7"/>
    <n v="2"/>
    <n v="2.77"/>
    <n v="2"/>
    <n v="2.76"/>
    <n v="2"/>
    <n v="2.76"/>
    <n v="0"/>
    <n v="0"/>
    <n v="0"/>
    <n v="0"/>
  </r>
  <r>
    <s v="GUJARAT"/>
    <n v="24"/>
    <x v="2"/>
    <s v=""/>
    <x v="7"/>
    <n v="152"/>
    <n v="271.43"/>
    <n v="54"/>
    <n v="91.96"/>
    <n v="25"/>
    <n v="35.719999999999992"/>
    <n v="83"/>
    <n v="149.88000000000005"/>
    <n v="15"/>
    <n v="23.98"/>
  </r>
  <r>
    <s v="GUJARAT"/>
    <n v="24"/>
    <x v="18"/>
    <s v=""/>
    <x v="8"/>
    <n v="203"/>
    <n v="356.81"/>
    <n v="83"/>
    <n v="128.76"/>
    <n v="6"/>
    <n v="9.9"/>
    <n v="92"/>
    <n v="163.24"/>
    <n v="28"/>
    <n v="49.43"/>
  </r>
  <r>
    <s v="GUJARAT"/>
    <n v="24"/>
    <x v="26"/>
    <s v=""/>
    <x v="3"/>
    <n v="184"/>
    <n v="347.18"/>
    <n v="119"/>
    <n v="198.97999999999976"/>
    <n v="98"/>
    <n v="157.23999999999998"/>
    <n v="38"/>
    <n v="75.099999999999994"/>
    <n v="27"/>
    <n v="47.68"/>
  </r>
  <r>
    <s v="GUJARAT"/>
    <n v="24"/>
    <x v="27"/>
    <s v=""/>
    <x v="0"/>
    <n v="1840"/>
    <n v="3187.32"/>
    <n v="1090"/>
    <n v="1700.7799999999952"/>
    <n v="1053"/>
    <n v="1179.7899999999986"/>
    <n v="590"/>
    <n v="1028.0299999999993"/>
    <n v="160"/>
    <n v="275.70000000000005"/>
  </r>
  <r>
    <s v="GUJARAT"/>
    <n v="24"/>
    <x v="23"/>
    <s v=""/>
    <x v="3"/>
    <n v="153"/>
    <n v="274.60000000000002"/>
    <n v="67"/>
    <n v="105.60999999999999"/>
    <n v="64"/>
    <n v="89.04999999999994"/>
    <n v="42"/>
    <n v="79.300000000000026"/>
    <n v="44"/>
    <n v="75.45"/>
  </r>
  <r>
    <s v="GUJARAT"/>
    <n v="24"/>
    <x v="16"/>
    <s v=""/>
    <x v="6"/>
    <n v="123"/>
    <n v="219.4"/>
    <n v="43"/>
    <n v="69.360000000000014"/>
    <n v="42"/>
    <n v="62.720000000000006"/>
    <n v="63"/>
    <n v="112.64"/>
    <n v="17"/>
    <n v="31.109999999999996"/>
  </r>
  <r>
    <s v="GUJARAT"/>
    <n v="24"/>
    <x v="12"/>
    <s v=""/>
    <x v="6"/>
    <n v="27"/>
    <n v="52.68"/>
    <n v="11"/>
    <n v="18.039999999999996"/>
    <n v="11"/>
    <n v="16.429999999999996"/>
    <n v="13"/>
    <n v="24.160000000000004"/>
    <n v="3"/>
    <n v="5.99"/>
  </r>
  <r>
    <s v="GUJARAT"/>
    <n v="24"/>
    <x v="15"/>
    <s v=""/>
    <x v="7"/>
    <n v="121"/>
    <n v="217"/>
    <n v="31"/>
    <n v="54.839999999999996"/>
    <n v="13"/>
    <n v="19.560000000000002"/>
    <n v="72"/>
    <n v="129.52000000000001"/>
    <n v="17"/>
    <n v="29.44"/>
  </r>
  <r>
    <s v="GUJARAT"/>
    <n v="24"/>
    <x v="27"/>
    <s v=""/>
    <x v="9"/>
    <n v="5"/>
    <n v="9.1199999999999992"/>
    <n v="2"/>
    <n v="3.63"/>
    <n v="2"/>
    <n v="3.63"/>
    <n v="3"/>
    <n v="4.74"/>
    <n v="0"/>
    <n v="0"/>
  </r>
  <r>
    <s v="GUJARAT"/>
    <n v="24"/>
    <x v="13"/>
    <s v=""/>
    <x v="7"/>
    <n v="26"/>
    <n v="49.23"/>
    <n v="10"/>
    <n v="19.170000000000002"/>
    <n v="7"/>
    <n v="12.4"/>
    <n v="13"/>
    <n v="24.650000000000002"/>
    <n v="3"/>
    <n v="5.24"/>
  </r>
  <r>
    <s v="GUJARAT"/>
    <n v="24"/>
    <x v="4"/>
    <s v=""/>
    <x v="8"/>
    <n v="68"/>
    <n v="124.79"/>
    <n v="29"/>
    <n v="44.330000000000005"/>
    <n v="17"/>
    <n v="23.060000000000006"/>
    <n v="33"/>
    <n v="61.589999999999989"/>
    <n v="5"/>
    <n v="10.199999999999999"/>
  </r>
  <r>
    <s v="GUJARAT"/>
    <n v="24"/>
    <x v="19"/>
    <s v=""/>
    <x v="4"/>
    <n v="44"/>
    <n v="90.93"/>
    <n v="24"/>
    <n v="44.83"/>
    <n v="21"/>
    <n v="36.46"/>
    <n v="17"/>
    <n v="36.010000000000005"/>
    <n v="3"/>
    <n v="5.86"/>
  </r>
  <r>
    <s v="GUJARAT"/>
    <n v="24"/>
    <x v="10"/>
    <s v=""/>
    <x v="6"/>
    <n v="99"/>
    <n v="182.91"/>
    <n v="29"/>
    <n v="45.219999999999992"/>
    <n v="27"/>
    <n v="38.869999999999997"/>
    <n v="64"/>
    <n v="118.00999999999998"/>
    <n v="6"/>
    <n v="11.559999999999999"/>
  </r>
  <r>
    <s v="GUJARAT"/>
    <n v="24"/>
    <x v="5"/>
    <s v=""/>
    <x v="6"/>
    <n v="59"/>
    <n v="101.42"/>
    <n v="10"/>
    <n v="15.38"/>
    <n v="10"/>
    <n v="13.899999999999999"/>
    <n v="33"/>
    <n v="55.68"/>
    <n v="16"/>
    <n v="26.819999999999997"/>
  </r>
  <r>
    <s v="GUJARAT"/>
    <n v="24"/>
    <x v="19"/>
    <s v=""/>
    <x v="7"/>
    <n v="38"/>
    <n v="79.8"/>
    <n v="18"/>
    <n v="35.78"/>
    <n v="8"/>
    <n v="13.59"/>
    <n v="13"/>
    <n v="28.409999999999997"/>
    <n v="6"/>
    <n v="11.87"/>
  </r>
  <r>
    <s v="GUJARAT"/>
    <n v="24"/>
    <x v="24"/>
    <s v=""/>
    <x v="5"/>
    <n v="43"/>
    <n v="74.7"/>
    <n v="7"/>
    <n v="10.95"/>
    <n v="7"/>
    <n v="10.95"/>
    <n v="30"/>
    <n v="51.09"/>
    <n v="5"/>
    <n v="9.16"/>
  </r>
  <r>
    <s v="GUJARAT"/>
    <n v="24"/>
    <x v="24"/>
    <s v=""/>
    <x v="0"/>
    <n v="390"/>
    <n v="717.56"/>
    <n v="124"/>
    <n v="211.15"/>
    <n v="119"/>
    <n v="155.1099999999999"/>
    <n v="161"/>
    <n v="292.87000000000029"/>
    <n v="100"/>
    <n v="182.51000000000008"/>
  </r>
  <r>
    <s v="GUJARAT"/>
    <n v="24"/>
    <x v="11"/>
    <s v=""/>
    <x v="2"/>
    <n v="282"/>
    <n v="541.28"/>
    <n v="129"/>
    <n v="226.92000000000004"/>
    <n v="116"/>
    <n v="195.51000000000008"/>
    <n v="114"/>
    <n v="220.89"/>
    <n v="38"/>
    <n v="73.83"/>
  </r>
  <r>
    <s v="GUJARAT"/>
    <n v="24"/>
    <x v="8"/>
    <s v=""/>
    <x v="11"/>
    <n v="39"/>
    <n v="68.78"/>
    <n v="13"/>
    <n v="22.089999999999996"/>
    <n v="8"/>
    <n v="10.64"/>
    <n v="20"/>
    <n v="34.630000000000003"/>
    <n v="6"/>
    <n v="9.629999999999999"/>
  </r>
  <r>
    <s v="GUJARAT"/>
    <n v="24"/>
    <x v="8"/>
    <s v=""/>
    <x v="8"/>
    <n v="25"/>
    <n v="50.29"/>
    <n v="9"/>
    <n v="14.82"/>
    <n v="3"/>
    <n v="5.37"/>
    <n v="12"/>
    <n v="25.58"/>
    <n v="3"/>
    <n v="4.1099999999999994"/>
  </r>
  <r>
    <s v="GUJARAT"/>
    <n v="24"/>
    <x v="2"/>
    <s v=""/>
    <x v="9"/>
    <n v="11"/>
    <n v="20.94"/>
    <n v="9"/>
    <n v="13.93"/>
    <n v="7"/>
    <n v="11.370000000000001"/>
    <n v="1"/>
    <n v="2.2999999999999998"/>
    <n v="1"/>
    <n v="1.5"/>
  </r>
  <r>
    <s v="GUJARAT"/>
    <n v="24"/>
    <x v="17"/>
    <s v=""/>
    <x v="9"/>
    <n v="6"/>
    <n v="10.36"/>
    <n v="4"/>
    <n v="5.4"/>
    <n v="4"/>
    <n v="5.4"/>
    <n v="0"/>
    <n v="0"/>
    <n v="2"/>
    <n v="3.51"/>
  </r>
  <r>
    <s v="GUJARAT"/>
    <n v="24"/>
    <x v="2"/>
    <s v=""/>
    <x v="6"/>
    <n v="44"/>
    <n v="82.17"/>
    <n v="21"/>
    <n v="31.929999999999996"/>
    <n v="20"/>
    <n v="27.53"/>
    <n v="20"/>
    <n v="39.349999999999994"/>
    <n v="2"/>
    <n v="3.48"/>
  </r>
  <r>
    <s v="GUJARAT"/>
    <n v="24"/>
    <x v="23"/>
    <s v=""/>
    <x v="4"/>
    <n v="36"/>
    <n v="60.69"/>
    <n v="18"/>
    <n v="29.799999999999994"/>
    <n v="16"/>
    <n v="24.759999999999994"/>
    <n v="14"/>
    <n v="21.89"/>
    <n v="4"/>
    <n v="6.0600000000000005"/>
  </r>
  <r>
    <s v="GUJARAT"/>
    <n v="24"/>
    <x v="2"/>
    <s v=""/>
    <x v="2"/>
    <n v="101"/>
    <n v="175.76"/>
    <n v="33"/>
    <n v="52.890000000000008"/>
    <n v="28"/>
    <n v="42.46"/>
    <n v="42"/>
    <n v="74.360000000000028"/>
    <n v="26"/>
    <n v="43.95"/>
  </r>
  <r>
    <s v="GUJARAT"/>
    <n v="24"/>
    <x v="18"/>
    <s v=""/>
    <x v="4"/>
    <n v="143"/>
    <n v="246.57"/>
    <n v="43"/>
    <n v="69.110000000000028"/>
    <n v="39"/>
    <n v="62.460000000000022"/>
    <n v="56"/>
    <n v="95.73"/>
    <n v="42"/>
    <n v="71.890000000000015"/>
  </r>
  <r>
    <s v="GUJARAT"/>
    <n v="24"/>
    <x v="10"/>
    <s v=""/>
    <x v="0"/>
    <n v="2474"/>
    <n v="4561.05"/>
    <n v="1372"/>
    <n v="2295.9199999999933"/>
    <n v="1271"/>
    <n v="1460.5800000000054"/>
    <n v="857"/>
    <n v="1573.630000000001"/>
    <n v="241"/>
    <n v="438.65999999999963"/>
  </r>
  <r>
    <s v="GUJARAT"/>
    <n v="24"/>
    <x v="24"/>
    <s v=""/>
    <x v="4"/>
    <n v="171"/>
    <n v="323.43"/>
    <n v="86"/>
    <n v="149.10000000000008"/>
    <n v="75"/>
    <n v="128.9500000000001"/>
    <n v="60"/>
    <n v="111.16000000000005"/>
    <n v="25"/>
    <n v="45.560000000000009"/>
  </r>
  <r>
    <s v="GUJARAT"/>
    <n v="24"/>
    <x v="22"/>
    <s v=""/>
    <x v="0"/>
    <n v="654"/>
    <n v="1222.0999999999999"/>
    <n v="261"/>
    <n v="418.81999999999977"/>
    <n v="242"/>
    <n v="308.40999999999985"/>
    <n v="282"/>
    <n v="542.04999999999973"/>
    <n v="106"/>
    <n v="197.17999999999998"/>
  </r>
  <r>
    <s v="GUJARAT"/>
    <n v="24"/>
    <x v="15"/>
    <s v=""/>
    <x v="6"/>
    <n v="280"/>
    <n v="475.07"/>
    <n v="173"/>
    <n v="262.51999999999987"/>
    <n v="168"/>
    <n v="244.23999999999984"/>
    <n v="85"/>
    <n v="149.20999999999998"/>
    <n v="19"/>
    <n v="34.650000000000006"/>
  </r>
  <r>
    <s v="GUJARAT"/>
    <n v="24"/>
    <x v="15"/>
    <s v=""/>
    <x v="0"/>
    <n v="2913"/>
    <n v="5110.47"/>
    <n v="1363"/>
    <n v="2123.9299999999976"/>
    <n v="1289"/>
    <n v="1488.7800000000004"/>
    <n v="1182"/>
    <n v="2106.8300000000022"/>
    <n v="365"/>
    <n v="633.9499999999997"/>
  </r>
  <r>
    <s v="GUJARAT"/>
    <n v="24"/>
    <x v="21"/>
    <s v=""/>
    <x v="6"/>
    <n v="120"/>
    <n v="211.27"/>
    <n v="56"/>
    <n v="87.410000000000025"/>
    <n v="55"/>
    <n v="81.77000000000001"/>
    <n v="49"/>
    <n v="87.960000000000008"/>
    <n v="15"/>
    <n v="26.52"/>
  </r>
  <r>
    <s v="GUJARAT"/>
    <n v="24"/>
    <x v="19"/>
    <s v=""/>
    <x v="9"/>
    <n v="12"/>
    <n v="25.4"/>
    <n v="5"/>
    <n v="9.759999999999998"/>
    <n v="5"/>
    <n v="9.759999999999998"/>
    <n v="4"/>
    <n v="8.34"/>
    <n v="3"/>
    <n v="6.02"/>
  </r>
  <r>
    <s v="GUJARAT"/>
    <n v="24"/>
    <x v="24"/>
    <s v=""/>
    <x v="1"/>
    <n v="17"/>
    <n v="31.63"/>
    <n v="9"/>
    <n v="14.39"/>
    <n v="8"/>
    <n v="10.490000000000002"/>
    <n v="8"/>
    <n v="14.270000000000001"/>
    <n v="0"/>
    <n v="0"/>
  </r>
  <r>
    <s v="GUJARAT"/>
    <n v="24"/>
    <x v="23"/>
    <s v=""/>
    <x v="8"/>
    <n v="1"/>
    <n v="1.7"/>
    <n v="1"/>
    <n v="1.46"/>
    <n v="0"/>
    <n v="0"/>
    <n v="0"/>
    <n v="0"/>
    <n v="0"/>
    <n v="0"/>
  </r>
  <r>
    <s v="GUJARAT"/>
    <n v="24"/>
    <x v="26"/>
    <s v=""/>
    <x v="0"/>
    <n v="196"/>
    <n v="377.13"/>
    <n v="91"/>
    <n v="161.40999999999994"/>
    <n v="87"/>
    <n v="108.04999999999998"/>
    <n v="92"/>
    <n v="175.68"/>
    <n v="12"/>
    <n v="23.79"/>
  </r>
  <r>
    <s v="GUJARAT"/>
    <n v="24"/>
    <x v="13"/>
    <s v=""/>
    <x v="10"/>
    <n v="60"/>
    <n v="126.59"/>
    <n v="40"/>
    <n v="71.05"/>
    <n v="39"/>
    <n v="64.249999999999986"/>
    <n v="18"/>
    <n v="41.05"/>
    <n v="2"/>
    <n v="3.34"/>
  </r>
  <r>
    <s v="GUJARAT"/>
    <n v="24"/>
    <x v="10"/>
    <s v=""/>
    <x v="2"/>
    <n v="196"/>
    <n v="355.93"/>
    <n v="109"/>
    <n v="184.15999999999997"/>
    <n v="93"/>
    <n v="145.00999999999996"/>
    <n v="59"/>
    <n v="110.52000000000004"/>
    <n v="27"/>
    <n v="43.510000000000012"/>
  </r>
  <r>
    <s v="GUJARAT"/>
    <n v="24"/>
    <x v="5"/>
    <s v=""/>
    <x v="2"/>
    <n v="108"/>
    <n v="192.55"/>
    <n v="43"/>
    <n v="66.990000000000009"/>
    <n v="36"/>
    <n v="52.740000000000009"/>
    <n v="42"/>
    <n v="75.25"/>
    <n v="23"/>
    <n v="40.200000000000003"/>
  </r>
  <r>
    <s v="GUJARAT"/>
    <n v="24"/>
    <x v="8"/>
    <s v=""/>
    <x v="10"/>
    <n v="1218"/>
    <n v="2290.71"/>
    <n v="715"/>
    <n v="1262.9599999999994"/>
    <n v="692"/>
    <n v="982.9299999999979"/>
    <n v="435"/>
    <n v="833.63000000000022"/>
    <n v="63"/>
    <n v="111.45999999999994"/>
  </r>
  <r>
    <s v="GUJARAT"/>
    <n v="24"/>
    <x v="11"/>
    <s v=""/>
    <x v="10"/>
    <n v="235"/>
    <n v="465.68"/>
    <n v="141"/>
    <n v="243.65"/>
    <n v="130"/>
    <n v="193.29999999999998"/>
    <n v="83"/>
    <n v="167.95000000000002"/>
    <n v="10"/>
    <n v="18.369999999999997"/>
  </r>
  <r>
    <s v="GUJARAT"/>
    <n v="24"/>
    <x v="6"/>
    <s v=""/>
    <x v="2"/>
    <n v="100"/>
    <n v="212.83"/>
    <n v="37"/>
    <n v="71.190000000000012"/>
    <n v="29"/>
    <n v="54.31"/>
    <n v="60"/>
    <n v="128.06000000000006"/>
    <n v="0"/>
    <n v="0"/>
  </r>
  <r>
    <s v="GUJARAT"/>
    <n v="24"/>
    <x v="2"/>
    <s v=""/>
    <x v="10"/>
    <n v="208"/>
    <n v="388.27"/>
    <n v="151"/>
    <n v="246.30999999999989"/>
    <n v="144"/>
    <n v="190.24999999999997"/>
    <n v="45"/>
    <n v="90.580000000000027"/>
    <n v="12"/>
    <n v="21.97"/>
  </r>
  <r>
    <s v="GUJARAT"/>
    <n v="24"/>
    <x v="20"/>
    <s v=""/>
    <x v="1"/>
    <n v="34"/>
    <n v="60.78"/>
    <n v="8"/>
    <n v="13.03"/>
    <n v="7"/>
    <n v="11.180000000000001"/>
    <n v="19"/>
    <n v="33.589999999999996"/>
    <n v="6"/>
    <n v="10.08"/>
  </r>
  <r>
    <s v="GUJARAT"/>
    <n v="24"/>
    <x v="11"/>
    <s v=""/>
    <x v="7"/>
    <n v="260"/>
    <n v="515.47"/>
    <n v="76"/>
    <n v="149.23000000000005"/>
    <n v="38"/>
    <n v="69.11"/>
    <n v="147"/>
    <n v="293.08"/>
    <n v="35"/>
    <n v="64.44"/>
  </r>
  <r>
    <s v="GUJARAT"/>
    <n v="24"/>
    <x v="27"/>
    <s v=""/>
    <x v="2"/>
    <n v="103"/>
    <n v="178.56"/>
    <n v="53"/>
    <n v="85.749999999999986"/>
    <n v="49"/>
    <n v="79.06"/>
    <n v="35"/>
    <n v="59.89"/>
    <n v="15"/>
    <n v="25.579999999999995"/>
  </r>
  <r>
    <s v="GUJARAT"/>
    <n v="24"/>
    <x v="24"/>
    <s v=""/>
    <x v="8"/>
    <n v="48"/>
    <n v="78.760000000000005"/>
    <n v="19"/>
    <n v="29.970000000000006"/>
    <n v="18"/>
    <n v="28.710000000000004"/>
    <n v="29"/>
    <n v="47.599999999999994"/>
    <n v="0"/>
    <n v="0"/>
  </r>
  <r>
    <s v="GUJARAT"/>
    <n v="24"/>
    <x v="18"/>
    <s v=""/>
    <x v="10"/>
    <n v="161"/>
    <n v="293.38"/>
    <n v="82"/>
    <n v="133.18"/>
    <n v="78"/>
    <n v="113.02999999999999"/>
    <n v="57"/>
    <n v="104.57000000000002"/>
    <n v="22"/>
    <n v="40.899999999999991"/>
  </r>
  <r>
    <s v="GUJARAT"/>
    <n v="24"/>
    <x v="11"/>
    <s v=""/>
    <x v="8"/>
    <n v="52"/>
    <n v="95.23"/>
    <n v="26"/>
    <n v="41.209999999999994"/>
    <n v="13"/>
    <n v="21.62"/>
    <n v="22"/>
    <n v="39.5"/>
    <n v="3"/>
    <n v="5.68"/>
  </r>
  <r>
    <s v="GUJARAT"/>
    <n v="24"/>
    <x v="22"/>
    <s v=""/>
    <x v="5"/>
    <n v="34"/>
    <n v="66.42"/>
    <n v="26"/>
    <n v="41.15"/>
    <n v="25"/>
    <n v="37.969999999999992"/>
    <n v="4"/>
    <n v="7.2799999999999994"/>
    <n v="2"/>
    <n v="3.95"/>
  </r>
  <r>
    <s v="GUJARAT"/>
    <n v="24"/>
    <x v="11"/>
    <s v=""/>
    <x v="5"/>
    <n v="65"/>
    <n v="119.57"/>
    <n v="24"/>
    <n v="38.15"/>
    <n v="23"/>
    <n v="36.499999999999993"/>
    <n v="32"/>
    <n v="59.98"/>
    <n v="9"/>
    <n v="17.16"/>
  </r>
  <r>
    <s v="GUJARAT"/>
    <n v="24"/>
    <x v="19"/>
    <n v="449"/>
    <x v="3"/>
    <n v="556"/>
    <n v="996.3"/>
    <n v="267"/>
    <n v="410.53999999999985"/>
    <n v="255"/>
    <n v="328.47999999999985"/>
    <n v="159"/>
    <n v="297.5"/>
    <n v="130"/>
    <n v="237.82999999999998"/>
  </r>
  <r>
    <s v="GUJARAT"/>
    <n v="24"/>
    <x v="10"/>
    <s v=""/>
    <x v="7"/>
    <n v="20"/>
    <n v="35.5"/>
    <n v="5"/>
    <n v="9.25"/>
    <n v="2"/>
    <n v="3.7199999999999998"/>
    <n v="11"/>
    <n v="19.690000000000001"/>
    <n v="4"/>
    <n v="6.5600000000000005"/>
  </r>
  <r>
    <s v="GUJARAT"/>
    <n v="24"/>
    <x v="8"/>
    <s v=""/>
    <x v="4"/>
    <n v="142"/>
    <n v="263.06"/>
    <n v="28"/>
    <n v="53.879999999999995"/>
    <n v="26"/>
    <n v="46.189999999999991"/>
    <n v="99"/>
    <n v="176.25000000000003"/>
    <n v="12"/>
    <n v="22.69"/>
  </r>
  <r>
    <s v="GUJARAT"/>
    <n v="24"/>
    <x v="8"/>
    <n v="459"/>
    <x v="5"/>
    <n v="26"/>
    <n v="51.68"/>
    <n v="15"/>
    <n v="25.239999999999995"/>
    <n v="14"/>
    <n v="21.669999999999995"/>
    <n v="8"/>
    <n v="17.259999999999998"/>
    <n v="2"/>
    <n v="4.09"/>
  </r>
  <r>
    <s v="GUJARAT"/>
    <n v="24"/>
    <x v="9"/>
    <s v=""/>
    <x v="7"/>
    <n v="22"/>
    <n v="39.909999999999997"/>
    <n v="12"/>
    <n v="21.389999999999997"/>
    <n v="3"/>
    <n v="6.7799999999999994"/>
    <n v="6"/>
    <n v="11.49"/>
    <n v="4"/>
    <n v="6.58"/>
  </r>
  <r>
    <s v="GUJARAT"/>
    <n v="24"/>
    <x v="18"/>
    <s v=""/>
    <x v="6"/>
    <n v="65"/>
    <n v="116.14"/>
    <n v="13"/>
    <n v="20.64"/>
    <n v="10"/>
    <n v="13.28"/>
    <n v="39"/>
    <n v="69.36999999999999"/>
    <n v="13"/>
    <n v="23.349999999999998"/>
  </r>
  <r>
    <s v="GUJARAT"/>
    <n v="24"/>
    <x v="12"/>
    <s v=""/>
    <x v="0"/>
    <n v="315"/>
    <n v="594.91999999999996"/>
    <n v="110"/>
    <n v="183.48999999999998"/>
    <n v="102"/>
    <n v="124.94000000000001"/>
    <n v="162"/>
    <n v="308.02000000000021"/>
    <n v="42"/>
    <n v="79.81"/>
  </r>
  <r>
    <s v="GUJARAT"/>
    <n v="24"/>
    <x v="9"/>
    <s v=""/>
    <x v="8"/>
    <n v="4"/>
    <n v="5.91"/>
    <n v="1"/>
    <n v="1.35"/>
    <n v="0"/>
    <n v="0"/>
    <n v="3"/>
    <n v="4.5600000000000005"/>
    <n v="0"/>
    <n v="0"/>
  </r>
  <r>
    <s v="GUJARAT"/>
    <n v="24"/>
    <x v="21"/>
    <s v=""/>
    <x v="4"/>
    <n v="123"/>
    <n v="207.84"/>
    <n v="55"/>
    <n v="86.469999999999985"/>
    <n v="50"/>
    <n v="76.959999999999994"/>
    <n v="41"/>
    <n v="66.660000000000011"/>
    <n v="25"/>
    <n v="41.89"/>
  </r>
  <r>
    <s v="GUJARAT"/>
    <n v="24"/>
    <x v="8"/>
    <n v="459"/>
    <x v="7"/>
    <n v="103"/>
    <n v="200.04"/>
    <n v="16"/>
    <n v="33.549999999999997"/>
    <n v="9"/>
    <n v="13.519999999999998"/>
    <n v="76"/>
    <n v="145.15999999999997"/>
    <n v="10"/>
    <n v="17.400000000000002"/>
  </r>
  <r>
    <s v="GUJARAT"/>
    <n v="24"/>
    <x v="20"/>
    <s v=""/>
    <x v="4"/>
    <n v="54"/>
    <n v="86.98"/>
    <n v="30"/>
    <n v="42.329999999999991"/>
    <n v="29"/>
    <n v="40.249999999999993"/>
    <n v="17"/>
    <n v="28.119999999999994"/>
    <n v="7"/>
    <n v="11.62"/>
  </r>
  <r>
    <s v="GUJARAT"/>
    <n v="24"/>
    <x v="16"/>
    <s v=""/>
    <x v="11"/>
    <n v="34"/>
    <n v="58.84"/>
    <n v="16"/>
    <n v="26.929999999999993"/>
    <n v="11"/>
    <n v="18.479999999999997"/>
    <n v="16"/>
    <n v="24.439999999999998"/>
    <n v="2"/>
    <n v="3.21"/>
  </r>
  <r>
    <s v="GUJARAT"/>
    <n v="24"/>
    <x v="17"/>
    <s v=""/>
    <x v="6"/>
    <n v="60"/>
    <n v="122.13"/>
    <n v="33"/>
    <n v="59.290000000000006"/>
    <n v="33"/>
    <n v="54.249999999999986"/>
    <n v="23"/>
    <n v="45.089999999999996"/>
    <n v="3"/>
    <n v="6.31"/>
  </r>
  <r>
    <s v="GUJARAT"/>
    <n v="24"/>
    <x v="24"/>
    <n v="446"/>
    <x v="7"/>
    <n v="41"/>
    <n v="78.94"/>
    <n v="11"/>
    <n v="19.46"/>
    <n v="5"/>
    <n v="8.4499999999999993"/>
    <n v="24"/>
    <n v="46.769999999999996"/>
    <n v="6"/>
    <n v="11.71"/>
  </r>
  <r>
    <s v="GUJARAT"/>
    <n v="24"/>
    <x v="3"/>
    <s v=""/>
    <x v="10"/>
    <n v="114"/>
    <n v="192.76"/>
    <n v="66"/>
    <n v="102.10999999999999"/>
    <n v="64"/>
    <n v="85.059999999999988"/>
    <n v="35"/>
    <n v="60.999999999999993"/>
    <n v="13"/>
    <n v="21.32"/>
  </r>
  <r>
    <s v="GUJARAT"/>
    <n v="24"/>
    <x v="9"/>
    <n v="460"/>
    <x v="2"/>
    <n v="22"/>
    <n v="38.119999999999997"/>
    <n v="6"/>
    <n v="10.14"/>
    <n v="4"/>
    <n v="7.08"/>
    <n v="12"/>
    <n v="21.129999999999995"/>
    <n v="4"/>
    <n v="6.1800000000000006"/>
  </r>
  <r>
    <s v="GUJARAT"/>
    <n v="24"/>
    <x v="28"/>
    <n v="444"/>
    <x v="0"/>
    <n v="7"/>
    <n v="12.49"/>
    <n v="5"/>
    <n v="7.7700000000000014"/>
    <n v="5"/>
    <n v="3.83"/>
    <n v="2"/>
    <n v="3.92"/>
    <n v="0"/>
    <n v="0"/>
  </r>
  <r>
    <s v="GUJARAT"/>
    <n v="24"/>
    <x v="11"/>
    <n v="440"/>
    <x v="9"/>
    <n v="11"/>
    <n v="22.73"/>
    <n v="1"/>
    <n v="1.95"/>
    <n v="1"/>
    <n v="1.95"/>
    <n v="8"/>
    <n v="16.41"/>
    <n v="2"/>
    <n v="3.77"/>
  </r>
  <r>
    <s v="GUJARAT"/>
    <n v="24"/>
    <x v="26"/>
    <s v=""/>
    <x v="2"/>
    <n v="12"/>
    <n v="22.36"/>
    <n v="3"/>
    <n v="5.31"/>
    <n v="2"/>
    <n v="3.8099999999999996"/>
    <n v="6"/>
    <n v="11.09"/>
    <n v="3"/>
    <n v="5.6"/>
  </r>
  <r>
    <s v="GUJARAT"/>
    <n v="24"/>
    <x v="5"/>
    <n v="458"/>
    <x v="9"/>
    <n v="8"/>
    <n v="15.42"/>
    <n v="5"/>
    <n v="9.27"/>
    <n v="5"/>
    <n v="9.27"/>
    <n v="0"/>
    <n v="0"/>
    <n v="3"/>
    <n v="5.28"/>
  </r>
  <r>
    <s v="GUJARAT"/>
    <n v="24"/>
    <x v="2"/>
    <s v=""/>
    <x v="1"/>
    <n v="37"/>
    <n v="70.599999999999994"/>
    <n v="8"/>
    <n v="12.57"/>
    <n v="8"/>
    <n v="11.459999999999999"/>
    <n v="21"/>
    <n v="38.129999999999995"/>
    <n v="7"/>
    <n v="15.440000000000001"/>
  </r>
  <r>
    <s v="GUJARAT"/>
    <n v="24"/>
    <x v="16"/>
    <n v="443"/>
    <x v="9"/>
    <n v="7"/>
    <n v="13.37"/>
    <n v="3"/>
    <n v="4.6500000000000004"/>
    <n v="3"/>
    <n v="4.6500000000000004"/>
    <n v="4"/>
    <n v="7.54"/>
    <n v="0"/>
    <n v="0"/>
  </r>
  <r>
    <s v="GUJARAT"/>
    <n v="24"/>
    <x v="12"/>
    <n v="454"/>
    <x v="7"/>
    <n v="16"/>
    <n v="28.67"/>
    <n v="5"/>
    <n v="7.6000000000000005"/>
    <n v="4"/>
    <n v="5.3000000000000007"/>
    <n v="10"/>
    <n v="18.629999999999995"/>
    <n v="1"/>
    <n v="2.2999999999999998"/>
  </r>
  <r>
    <s v="GUJARAT"/>
    <n v="24"/>
    <x v="20"/>
    <s v=""/>
    <x v="7"/>
    <n v="42"/>
    <n v="71.319999999999993"/>
    <n v="18"/>
    <n v="29.960000000000004"/>
    <n v="6"/>
    <n v="10.299999999999999"/>
    <n v="22"/>
    <n v="37.49"/>
    <n v="2"/>
    <n v="3.3"/>
  </r>
  <r>
    <s v="GUJARAT"/>
    <n v="24"/>
    <x v="7"/>
    <n v="442"/>
    <x v="4"/>
    <n v="63"/>
    <n v="114.06"/>
    <n v="27"/>
    <n v="45.43"/>
    <n v="25"/>
    <n v="39.960000000000008"/>
    <n v="20"/>
    <n v="37.82"/>
    <n v="15"/>
    <n v="26.830000000000002"/>
  </r>
  <r>
    <s v="GUJARAT"/>
    <n v="24"/>
    <x v="26"/>
    <n v="452"/>
    <x v="4"/>
    <n v="16"/>
    <n v="28.55"/>
    <n v="9"/>
    <n v="15.36"/>
    <n v="9"/>
    <n v="13.52"/>
    <n v="3"/>
    <n v="5.6000000000000005"/>
    <n v="4"/>
    <n v="7.12"/>
  </r>
  <r>
    <s v="GUJARAT"/>
    <n v="24"/>
    <x v="20"/>
    <s v=""/>
    <x v="2"/>
    <n v="74"/>
    <n v="124.91"/>
    <n v="47"/>
    <n v="73.660000000000011"/>
    <n v="34"/>
    <n v="53.419999999999995"/>
    <n v="14"/>
    <n v="23.63"/>
    <n v="12"/>
    <n v="20.059999999999999"/>
  </r>
  <r>
    <s v="GUJARAT"/>
    <n v="24"/>
    <x v="4"/>
    <n v="461"/>
    <x v="9"/>
    <n v="2"/>
    <n v="5.16"/>
    <n v="2"/>
    <n v="5.16"/>
    <n v="2"/>
    <n v="5.16"/>
    <n v="0"/>
    <n v="0"/>
    <n v="0"/>
    <n v="0"/>
  </r>
  <r>
    <s v="GUJARAT"/>
    <n v="24"/>
    <x v="22"/>
    <n v="450"/>
    <x v="9"/>
    <n v="5"/>
    <n v="8.42"/>
    <n v="1"/>
    <n v="1.42"/>
    <n v="1"/>
    <n v="1.42"/>
    <n v="3"/>
    <n v="5.45"/>
    <n v="1"/>
    <n v="1.55"/>
  </r>
  <r>
    <s v="GUJARAT"/>
    <n v="24"/>
    <x v="29"/>
    <n v="672"/>
    <x v="0"/>
    <n v="176"/>
    <n v="323.14999999999998"/>
    <n v="57"/>
    <n v="93.820000000000022"/>
    <n v="51"/>
    <n v="64.660000000000011"/>
    <n v="75"/>
    <n v="139.06"/>
    <n v="44"/>
    <n v="80.55999999999996"/>
  </r>
  <r>
    <s v="GUJARAT"/>
    <n v="24"/>
    <x v="3"/>
    <n v="448"/>
    <x v="8"/>
    <n v="46"/>
    <n v="73.63"/>
    <n v="25"/>
    <n v="34.420000000000009"/>
    <n v="13"/>
    <n v="16.639999999999997"/>
    <n v="17"/>
    <n v="28.250000000000004"/>
    <n v="4"/>
    <n v="6.6999999999999993"/>
  </r>
  <r>
    <s v="GUJARAT"/>
    <n v="24"/>
    <x v="23"/>
    <s v=""/>
    <x v="2"/>
    <n v="28"/>
    <n v="52.88"/>
    <n v="13"/>
    <n v="21.98"/>
    <n v="12"/>
    <n v="20.580000000000002"/>
    <n v="13"/>
    <n v="25.380000000000003"/>
    <n v="2"/>
    <n v="3.83"/>
  </r>
  <r>
    <s v="GUJARAT"/>
    <n v="24"/>
    <x v="6"/>
    <n v="438"/>
    <x v="9"/>
    <n v="3"/>
    <n v="4.83"/>
    <n v="1"/>
    <n v="1.36"/>
    <n v="1"/>
    <n v="1.36"/>
    <n v="2"/>
    <n v="3.13"/>
    <n v="0"/>
    <n v="0"/>
  </r>
  <r>
    <s v="GUJARAT"/>
    <n v="24"/>
    <x v="2"/>
    <n v="447"/>
    <x v="8"/>
    <n v="20"/>
    <n v="33.1"/>
    <n v="11"/>
    <n v="15.729999999999999"/>
    <n v="8"/>
    <n v="11.38"/>
    <n v="6"/>
    <n v="10.050000000000001"/>
    <n v="3"/>
    <n v="5.8000000000000007"/>
  </r>
  <r>
    <s v="GUJARAT"/>
    <n v="24"/>
    <x v="15"/>
    <s v=""/>
    <x v="8"/>
    <n v="55"/>
    <n v="79.510000000000005"/>
    <n v="36"/>
    <n v="49.240000000000009"/>
    <n v="25"/>
    <n v="35.220000000000006"/>
    <n v="15"/>
    <n v="21.5"/>
    <n v="4"/>
    <n v="5.4399999999999995"/>
  </r>
  <r>
    <s v="GUJARAT"/>
    <n v="24"/>
    <x v="27"/>
    <n v="675"/>
    <x v="4"/>
    <n v="39"/>
    <n v="67.05"/>
    <n v="12"/>
    <n v="19.22"/>
    <n v="10"/>
    <n v="15.18"/>
    <n v="21"/>
    <n v="36.290000000000006"/>
    <n v="5"/>
    <n v="7.83"/>
  </r>
  <r>
    <s v="GUJARAT"/>
    <n v="24"/>
    <x v="16"/>
    <n v="443"/>
    <x v="2"/>
    <n v="169"/>
    <n v="305.39"/>
    <n v="60"/>
    <n v="101.44000000000001"/>
    <n v="57"/>
    <n v="93.480000000000018"/>
    <n v="78"/>
    <n v="139.45999999999998"/>
    <n v="29"/>
    <n v="52.870000000000005"/>
  </r>
  <r>
    <s v="GUJARAT"/>
    <n v="24"/>
    <x v="30"/>
    <n v="668"/>
    <x v="3"/>
    <n v="120"/>
    <n v="239.77"/>
    <n v="71"/>
    <n v="119.7"/>
    <n v="68"/>
    <n v="104.72000000000004"/>
    <n v="37"/>
    <n v="80.97"/>
    <n v="12"/>
    <n v="23.18"/>
  </r>
  <r>
    <s v="GUJARAT"/>
    <n v="24"/>
    <x v="23"/>
    <n v="673"/>
    <x v="6"/>
    <n v="8"/>
    <n v="16.18"/>
    <n v="3"/>
    <n v="4.71"/>
    <n v="3"/>
    <n v="4.58"/>
    <n v="5"/>
    <n v="10.360000000000001"/>
    <n v="0"/>
    <n v="0"/>
  </r>
  <r>
    <s v="GUJARAT"/>
    <n v="24"/>
    <x v="4"/>
    <n v="461"/>
    <x v="10"/>
    <n v="424"/>
    <n v="830.48"/>
    <n v="258"/>
    <n v="439.23000000000025"/>
    <n v="238"/>
    <n v="345.32999999999976"/>
    <n v="153"/>
    <n v="314.25999999999993"/>
    <n v="13"/>
    <n v="24.32"/>
  </r>
  <r>
    <s v="GUJARAT"/>
    <n v="24"/>
    <x v="19"/>
    <s v=""/>
    <x v="10"/>
    <n v="163"/>
    <n v="317.47000000000003"/>
    <n v="93"/>
    <n v="163.44000000000003"/>
    <n v="86"/>
    <n v="124.25000000000003"/>
    <n v="67"/>
    <n v="137.66999999999996"/>
    <n v="3"/>
    <n v="5.56"/>
  </r>
  <r>
    <s v="GUJARAT"/>
    <n v="24"/>
    <x v="21"/>
    <s v=""/>
    <x v="10"/>
    <n v="174"/>
    <n v="307.92"/>
    <n v="111"/>
    <n v="175.36"/>
    <n v="109"/>
    <n v="150.89000000000007"/>
    <n v="51"/>
    <n v="93.269999999999982"/>
    <n v="12"/>
    <n v="21.61"/>
  </r>
  <r>
    <s v="GUJARAT"/>
    <n v="24"/>
    <x v="6"/>
    <s v=""/>
    <x v="10"/>
    <n v="252"/>
    <n v="478.61"/>
    <n v="177"/>
    <n v="291.72999999999996"/>
    <n v="163"/>
    <n v="254.41999999999993"/>
    <n v="72"/>
    <n v="149.71999999999997"/>
    <n v="2"/>
    <n v="4.2200000000000006"/>
  </r>
  <r>
    <s v="GUJARAT"/>
    <n v="24"/>
    <x v="7"/>
    <s v=""/>
    <x v="10"/>
    <n v="114"/>
    <n v="211.75"/>
    <n v="39"/>
    <n v="67.97"/>
    <n v="35"/>
    <n v="59.500000000000014"/>
    <n v="65"/>
    <n v="118.88"/>
    <n v="9"/>
    <n v="16.409999999999997"/>
  </r>
  <r>
    <s v="GUJARAT"/>
    <n v="24"/>
    <x v="7"/>
    <n v="442"/>
    <x v="1"/>
    <n v="33"/>
    <n v="69.11"/>
    <n v="5"/>
    <n v="8.1199999999999992"/>
    <n v="5"/>
    <n v="5.32"/>
    <n v="27"/>
    <n v="57.769999999999996"/>
    <n v="1"/>
    <n v="1.65"/>
  </r>
  <r>
    <s v="GUJARAT"/>
    <n v="24"/>
    <x v="13"/>
    <s v=""/>
    <x v="1"/>
    <n v="10"/>
    <n v="20.81"/>
    <n v="5"/>
    <n v="9.49"/>
    <n v="2"/>
    <n v="3.34"/>
    <n v="5"/>
    <n v="9.15"/>
    <n v="0"/>
    <n v="0"/>
  </r>
  <r>
    <s v="GUJARAT"/>
    <n v="24"/>
    <x v="26"/>
    <s v=""/>
    <x v="1"/>
    <n v="1"/>
    <n v="2.14"/>
    <n v="1"/>
    <n v="2.14"/>
    <n v="1"/>
    <n v="2.14"/>
    <n v="0"/>
    <n v="0"/>
    <n v="0"/>
    <n v="0"/>
  </r>
  <r>
    <s v="GUJARAT"/>
    <n v="24"/>
    <x v="0"/>
    <s v=""/>
    <x v="2"/>
    <n v="13"/>
    <n v="24.12"/>
    <n v="4"/>
    <n v="6.58"/>
    <n v="3"/>
    <n v="5.18"/>
    <n v="9"/>
    <n v="17.03"/>
    <n v="0"/>
    <n v="0"/>
  </r>
  <r>
    <s v="GUJARAT"/>
    <n v="24"/>
    <x v="26"/>
    <n v="452"/>
    <x v="6"/>
    <n v="8"/>
    <n v="16.079999999999998"/>
    <n v="4"/>
    <n v="6.86"/>
    <n v="4"/>
    <n v="6.86"/>
    <n v="3"/>
    <n v="5.08"/>
    <n v="1"/>
    <n v="1.8"/>
  </r>
  <r>
    <s v="GUJARAT"/>
    <n v="24"/>
    <x v="1"/>
    <s v=""/>
    <x v="4"/>
    <n v="9"/>
    <n v="15.43"/>
    <n v="5"/>
    <n v="9.52"/>
    <n v="5"/>
    <n v="7.8999999999999995"/>
    <n v="4"/>
    <n v="6.8900000000000006"/>
    <n v="0"/>
    <n v="0"/>
  </r>
  <r>
    <s v="GUJARAT"/>
    <n v="24"/>
    <x v="7"/>
    <n v="442"/>
    <x v="11"/>
    <n v="21"/>
    <n v="42.44"/>
    <n v="4"/>
    <n v="7.93"/>
    <n v="2"/>
    <n v="4.09"/>
    <n v="13"/>
    <n v="25.22"/>
    <n v="4"/>
    <n v="8"/>
  </r>
  <r>
    <s v="GUJARAT"/>
    <n v="24"/>
    <x v="22"/>
    <s v=""/>
    <x v="11"/>
    <n v="11"/>
    <n v="20.74"/>
    <n v="7"/>
    <n v="11.129999999999999"/>
    <n v="3"/>
    <n v="4.6900000000000004"/>
    <n v="4"/>
    <n v="8.2100000000000009"/>
    <n v="0"/>
    <n v="0"/>
  </r>
  <r>
    <s v="GUJARAT"/>
    <n v="24"/>
    <x v="15"/>
    <n v="457"/>
    <x v="11"/>
    <n v="8"/>
    <n v="12.13"/>
    <n v="2"/>
    <n v="2.94"/>
    <n v="2"/>
    <n v="2.94"/>
    <n v="6"/>
    <n v="8.870000000000001"/>
    <n v="0"/>
    <n v="0"/>
  </r>
  <r>
    <s v="GUJARAT"/>
    <n v="24"/>
    <x v="21"/>
    <n v="451"/>
    <x v="11"/>
    <n v="14"/>
    <n v="28.9"/>
    <n v="3"/>
    <n v="4.2200000000000006"/>
    <n v="2"/>
    <n v="2.64"/>
    <n v="10"/>
    <n v="22.119999999999997"/>
    <n v="1"/>
    <n v="1.72"/>
  </r>
  <r>
    <s v="GUJARAT"/>
    <n v="24"/>
    <x v="9"/>
    <n v="460"/>
    <x v="9"/>
    <n v="9"/>
    <n v="16.79"/>
    <n v="5"/>
    <n v="8.84"/>
    <n v="5"/>
    <n v="8.84"/>
    <n v="1"/>
    <n v="1.56"/>
    <n v="3"/>
    <n v="5.35"/>
  </r>
  <r>
    <s v="GUJARAT"/>
    <n v="24"/>
    <x v="22"/>
    <n v="450"/>
    <x v="1"/>
    <n v="50"/>
    <n v="95.24"/>
    <n v="17"/>
    <n v="30.95"/>
    <n v="17"/>
    <n v="21.33"/>
    <n v="28"/>
    <n v="51.050000000000004"/>
    <n v="5"/>
    <n v="9.51"/>
  </r>
  <r>
    <s v="GUJARAT"/>
    <n v="24"/>
    <x v="5"/>
    <n v="458"/>
    <x v="0"/>
    <n v="574"/>
    <n v="1016.77"/>
    <n v="205"/>
    <n v="318.92999999999995"/>
    <n v="196"/>
    <n v="224.1399999999999"/>
    <n v="218"/>
    <n v="382.38000000000011"/>
    <n v="150"/>
    <n v="262.85000000000019"/>
  </r>
  <r>
    <s v="GUJARAT"/>
    <n v="24"/>
    <x v="30"/>
    <n v="668"/>
    <x v="10"/>
    <n v="46"/>
    <n v="93.05"/>
    <n v="26"/>
    <n v="50.08"/>
    <n v="24"/>
    <n v="42.09999999999998"/>
    <n v="15"/>
    <n v="30.439999999999998"/>
    <n v="5"/>
    <n v="9.3000000000000007"/>
  </r>
  <r>
    <s v="GUJARAT"/>
    <n v="24"/>
    <x v="24"/>
    <n v="446"/>
    <x v="2"/>
    <n v="113"/>
    <n v="217.97"/>
    <n v="51"/>
    <n v="84.110000000000014"/>
    <n v="44"/>
    <n v="70.63"/>
    <n v="48"/>
    <n v="94.07999999999997"/>
    <n v="13"/>
    <n v="23.459999999999997"/>
  </r>
  <r>
    <s v="GUJARAT"/>
    <n v="24"/>
    <x v="14"/>
    <s v=""/>
    <x v="4"/>
    <n v="61"/>
    <n v="103.73"/>
    <n v="25"/>
    <n v="35.699999999999996"/>
    <n v="24"/>
    <n v="31.869999999999987"/>
    <n v="29"/>
    <n v="54.88000000000001"/>
    <n v="6"/>
    <n v="7.95"/>
  </r>
  <r>
    <s v="GUJARAT"/>
    <n v="24"/>
    <x v="12"/>
    <n v="454"/>
    <x v="11"/>
    <n v="1"/>
    <n v="1.8"/>
    <n v="1"/>
    <n v="1.79"/>
    <n v="1"/>
    <n v="1.79"/>
    <n v="0"/>
    <n v="0"/>
    <n v="0"/>
    <n v="0"/>
  </r>
  <r>
    <s v="GUJARAT"/>
    <n v="24"/>
    <x v="22"/>
    <n v="450"/>
    <x v="10"/>
    <n v="126"/>
    <n v="234.43"/>
    <n v="77"/>
    <n v="132.11999999999998"/>
    <n v="73"/>
    <n v="112.61999999999998"/>
    <n v="40"/>
    <n v="71.190000000000026"/>
    <n v="8"/>
    <n v="13.409999999999997"/>
  </r>
  <r>
    <s v="GUJARAT"/>
    <n v="24"/>
    <x v="3"/>
    <n v="448"/>
    <x v="7"/>
    <n v="117"/>
    <n v="200.75"/>
    <n v="46"/>
    <n v="77.440000000000026"/>
    <n v="6"/>
    <n v="8.49"/>
    <n v="53"/>
    <n v="91.47"/>
    <n v="18"/>
    <n v="31.45"/>
  </r>
  <r>
    <s v="GUJARAT"/>
    <n v="24"/>
    <x v="24"/>
    <n v="446"/>
    <x v="10"/>
    <n v="45"/>
    <n v="82.75"/>
    <n v="29"/>
    <n v="49.819999999999993"/>
    <n v="27"/>
    <n v="36.679999999999993"/>
    <n v="16"/>
    <n v="28.820000000000004"/>
    <n v="0"/>
    <n v="0"/>
  </r>
  <r>
    <s v="GUJARAT"/>
    <n v="24"/>
    <x v="14"/>
    <s v=""/>
    <x v="5"/>
    <n v="10"/>
    <n v="18.97"/>
    <n v="4"/>
    <n v="7.5"/>
    <n v="4"/>
    <n v="5.43"/>
    <n v="5"/>
    <n v="8.7899999999999991"/>
    <n v="0"/>
    <n v="0"/>
  </r>
  <r>
    <s v="GUJARAT"/>
    <n v="24"/>
    <x v="14"/>
    <n v="456"/>
    <x v="6"/>
    <n v="24"/>
    <n v="44.24"/>
    <n v="6"/>
    <n v="9.64"/>
    <n v="6"/>
    <n v="9.64"/>
    <n v="15"/>
    <n v="28.49"/>
    <n v="3"/>
    <n v="4.84"/>
  </r>
  <r>
    <s v="GUJARAT"/>
    <n v="24"/>
    <x v="5"/>
    <n v="458"/>
    <x v="10"/>
    <n v="100"/>
    <n v="184.55"/>
    <n v="38"/>
    <n v="64.169999999999987"/>
    <n v="38"/>
    <n v="52.609999999999992"/>
    <n v="55"/>
    <n v="99.210000000000051"/>
    <n v="7"/>
    <n v="14.3"/>
  </r>
  <r>
    <s v="GUJARAT"/>
    <n v="24"/>
    <x v="4"/>
    <n v="461"/>
    <x v="11"/>
    <n v="55"/>
    <n v="111.64"/>
    <n v="19"/>
    <n v="30.68"/>
    <n v="9"/>
    <n v="15.110000000000001"/>
    <n v="31"/>
    <n v="67.800000000000011"/>
    <n v="4"/>
    <n v="8.32"/>
  </r>
  <r>
    <s v="GUJARAT"/>
    <n v="24"/>
    <x v="24"/>
    <n v="446"/>
    <x v="6"/>
    <n v="66"/>
    <n v="127.15"/>
    <n v="31"/>
    <n v="50.980000000000004"/>
    <n v="29"/>
    <n v="43.07"/>
    <n v="27"/>
    <n v="53.52"/>
    <n v="8"/>
    <n v="17.98"/>
  </r>
  <r>
    <s v="GUJARAT"/>
    <n v="24"/>
    <x v="12"/>
    <s v=""/>
    <x v="10"/>
    <n v="25"/>
    <n v="47.36"/>
    <n v="14"/>
    <n v="22.9"/>
    <n v="12"/>
    <n v="17.89"/>
    <n v="8"/>
    <n v="15.339999999999998"/>
    <n v="3"/>
    <n v="5.6"/>
  </r>
  <r>
    <s v="GUJARAT"/>
    <n v="24"/>
    <x v="19"/>
    <s v=""/>
    <x v="11"/>
    <n v="2"/>
    <n v="3.87"/>
    <n v="0"/>
    <n v="0"/>
    <n v="0"/>
    <n v="0"/>
    <n v="2"/>
    <n v="3.87"/>
    <n v="0"/>
    <n v="0"/>
  </r>
  <r>
    <s v="GUJARAT"/>
    <n v="24"/>
    <x v="0"/>
    <n v="676"/>
    <x v="1"/>
    <n v="2"/>
    <n v="4.1100000000000003"/>
    <n v="0"/>
    <n v="0"/>
    <n v="0"/>
    <n v="0"/>
    <n v="2"/>
    <n v="4.1099999999999994"/>
    <n v="0"/>
    <n v="0"/>
  </r>
  <r>
    <s v="GUJARAT"/>
    <n v="24"/>
    <x v="15"/>
    <s v=""/>
    <x v="3"/>
    <n v="990"/>
    <n v="1739.8"/>
    <n v="420"/>
    <n v="654.4799999999999"/>
    <n v="391"/>
    <n v="495.5199999999997"/>
    <n v="276"/>
    <n v="494.45999999999992"/>
    <n v="293"/>
    <n v="507.29999999999978"/>
  </r>
  <r>
    <s v="GUJARAT"/>
    <n v="24"/>
    <x v="17"/>
    <n v="462"/>
    <x v="10"/>
    <n v="62"/>
    <n v="139.79"/>
    <n v="36"/>
    <n v="66.889999999999972"/>
    <n v="31"/>
    <n v="47.27999999999998"/>
    <n v="21"/>
    <n v="47.510000000000005"/>
    <n v="5"/>
    <n v="17.52"/>
  </r>
  <r>
    <s v="GUJARAT"/>
    <n v="24"/>
    <x v="14"/>
    <n v="456"/>
    <x v="7"/>
    <n v="51"/>
    <n v="86.71"/>
    <n v="18"/>
    <n v="28.979999999999997"/>
    <n v="5"/>
    <n v="6.67"/>
    <n v="27"/>
    <n v="47.999999999999986"/>
    <n v="6"/>
    <n v="10.07"/>
  </r>
  <r>
    <s v="GUJARAT"/>
    <n v="24"/>
    <x v="29"/>
    <n v="672"/>
    <x v="2"/>
    <n v="21"/>
    <n v="40.53"/>
    <n v="7"/>
    <n v="12.970000000000002"/>
    <n v="7"/>
    <n v="12.970000000000002"/>
    <n v="12"/>
    <n v="20.84"/>
    <n v="2"/>
    <n v="3.99"/>
  </r>
  <r>
    <s v="GUJARAT"/>
    <n v="24"/>
    <x v="30"/>
    <s v=""/>
    <x v="0"/>
    <n v="122"/>
    <n v="245.48"/>
    <n v="53"/>
    <n v="96.440000000000026"/>
    <n v="53"/>
    <n v="67.449999999999974"/>
    <n v="49"/>
    <n v="99.780000000000044"/>
    <n v="20"/>
    <n v="40.940000000000005"/>
  </r>
  <r>
    <s v="GUJARAT"/>
    <n v="24"/>
    <x v="27"/>
    <n v="675"/>
    <x v="7"/>
    <n v="26"/>
    <n v="46.61"/>
    <n v="9"/>
    <n v="15.510000000000002"/>
    <n v="9"/>
    <n v="14.83"/>
    <n v="15"/>
    <n v="26.91"/>
    <n v="2"/>
    <n v="3.66"/>
  </r>
  <r>
    <s v="GUJARAT"/>
    <n v="24"/>
    <x v="14"/>
    <s v=""/>
    <x v="10"/>
    <n v="41"/>
    <n v="68.95"/>
    <n v="22"/>
    <n v="31.940000000000005"/>
    <n v="19"/>
    <n v="27.580000000000005"/>
    <n v="16"/>
    <n v="28.239999999999995"/>
    <n v="3"/>
    <n v="4.87"/>
  </r>
  <r>
    <s v="GUJARAT"/>
    <n v="24"/>
    <x v="31"/>
    <s v=""/>
    <x v="0"/>
    <n v="12"/>
    <n v="26.93"/>
    <n v="1"/>
    <n v="1.85"/>
    <n v="1"/>
    <n v="1.3"/>
    <n v="11"/>
    <n v="24.43"/>
    <n v="0"/>
    <n v="0"/>
  </r>
  <r>
    <s v="GUJARAT"/>
    <n v="24"/>
    <x v="30"/>
    <n v="668"/>
    <x v="7"/>
    <n v="11"/>
    <n v="20.49"/>
    <n v="4"/>
    <n v="6.9300000000000006"/>
    <n v="0"/>
    <n v="0"/>
    <n v="5"/>
    <n v="9.32"/>
    <n v="1"/>
    <n v="1.99"/>
  </r>
  <r>
    <s v="GUJARAT"/>
    <n v="24"/>
    <x v="3"/>
    <s v=""/>
    <x v="11"/>
    <n v="9"/>
    <n v="15.86"/>
    <n v="3"/>
    <n v="4.63"/>
    <n v="0"/>
    <n v="0"/>
    <n v="5"/>
    <n v="9.43"/>
    <n v="1"/>
    <n v="0.67"/>
  </r>
  <r>
    <s v="GUJARAT"/>
    <n v="24"/>
    <x v="7"/>
    <n v="442"/>
    <x v="5"/>
    <n v="4"/>
    <n v="7.63"/>
    <n v="3"/>
    <n v="4.9800000000000004"/>
    <n v="3"/>
    <n v="4.9800000000000004"/>
    <n v="1"/>
    <n v="2.25"/>
    <n v="0"/>
    <n v="0"/>
  </r>
  <r>
    <s v="GUJARAT"/>
    <n v="24"/>
    <x v="7"/>
    <s v=""/>
    <x v="6"/>
    <n v="171"/>
    <n v="318.58999999999997"/>
    <n v="110"/>
    <n v="186.64"/>
    <n v="103"/>
    <n v="165.96999999999991"/>
    <n v="57"/>
    <n v="107.45"/>
    <n v="4"/>
    <n v="7.75"/>
  </r>
  <r>
    <s v="GUJARAT"/>
    <n v="24"/>
    <x v="29"/>
    <s v=""/>
    <x v="4"/>
    <n v="61"/>
    <n v="116.41"/>
    <n v="36"/>
    <n v="63.030000000000037"/>
    <n v="33"/>
    <n v="57.470000000000027"/>
    <n v="15"/>
    <n v="27.450000000000003"/>
    <n v="10"/>
    <n v="19"/>
  </r>
  <r>
    <s v="GUJARAT"/>
    <n v="24"/>
    <x v="10"/>
    <n v="455"/>
    <x v="10"/>
    <n v="50"/>
    <n v="93.99"/>
    <n v="16"/>
    <n v="26.759999999999998"/>
    <n v="16"/>
    <n v="23.77"/>
    <n v="27"/>
    <n v="50.87"/>
    <n v="7"/>
    <n v="13.56"/>
  </r>
  <r>
    <s v="GUJARAT"/>
    <n v="24"/>
    <x v="0"/>
    <n v="676"/>
    <x v="10"/>
    <n v="40"/>
    <n v="79.959999999999994"/>
    <n v="17"/>
    <n v="29.71"/>
    <n v="16"/>
    <n v="25.3"/>
    <n v="23"/>
    <n v="46.360000000000007"/>
    <n v="0"/>
    <n v="0"/>
  </r>
  <r>
    <s v="GUJARAT"/>
    <n v="24"/>
    <x v="18"/>
    <n v="441"/>
    <x v="11"/>
    <n v="22"/>
    <n v="35.909999999999997"/>
    <n v="11"/>
    <n v="18.360000000000003"/>
    <n v="7"/>
    <n v="11.520000000000001"/>
    <n v="4"/>
    <n v="4.3400000000000007"/>
    <n v="6"/>
    <n v="9.17"/>
  </r>
  <r>
    <s v="GUJARAT"/>
    <n v="24"/>
    <x v="20"/>
    <n v="439"/>
    <x v="10"/>
    <n v="38"/>
    <n v="65.510000000000005"/>
    <n v="21"/>
    <n v="31.680000000000007"/>
    <n v="19"/>
    <n v="23.87"/>
    <n v="13"/>
    <n v="22.43"/>
    <n v="3"/>
    <n v="5.51"/>
  </r>
  <r>
    <s v="GUJARAT"/>
    <n v="24"/>
    <x v="10"/>
    <s v=""/>
    <x v="9"/>
    <n v="1"/>
    <n v="1.5"/>
    <n v="0"/>
    <n v="0"/>
    <n v="0"/>
    <n v="0"/>
    <n v="1"/>
    <n v="1.5"/>
    <n v="0"/>
    <n v="0"/>
  </r>
  <r>
    <s v="GUJARAT"/>
    <n v="24"/>
    <x v="12"/>
    <n v="454"/>
    <x v="4"/>
    <n v="36"/>
    <n v="68.09"/>
    <n v="17"/>
    <n v="32.720000000000006"/>
    <n v="14"/>
    <n v="25.720000000000006"/>
    <n v="15"/>
    <n v="26.42"/>
    <n v="3"/>
    <n v="5.17"/>
  </r>
  <r>
    <s v="GUJARAT"/>
    <n v="24"/>
    <x v="3"/>
    <n v="448"/>
    <x v="5"/>
    <n v="10"/>
    <n v="17.100000000000001"/>
    <n v="6"/>
    <n v="8.7200000000000006"/>
    <n v="6"/>
    <n v="8.7200000000000006"/>
    <n v="2"/>
    <n v="3.32"/>
    <n v="2"/>
    <n v="3.45"/>
  </r>
  <r>
    <s v="GUJARAT"/>
    <n v="24"/>
    <x v="0"/>
    <n v="676"/>
    <x v="6"/>
    <n v="42"/>
    <n v="74.87"/>
    <n v="24"/>
    <n v="39.20000000000001"/>
    <n v="24"/>
    <n v="36.690000000000005"/>
    <n v="17"/>
    <n v="32.120000000000005"/>
    <n v="1"/>
    <n v="1.78"/>
  </r>
  <r>
    <s v="GUJARAT"/>
    <n v="24"/>
    <x v="29"/>
    <n v="672"/>
    <x v="6"/>
    <n v="27"/>
    <n v="49.24"/>
    <n v="1"/>
    <n v="1.8"/>
    <n v="1"/>
    <n v="1.8"/>
    <n v="20"/>
    <n v="36.059999999999995"/>
    <n v="6"/>
    <n v="11.379999999999999"/>
  </r>
  <r>
    <s v="GUJARAT"/>
    <n v="24"/>
    <x v="25"/>
    <n v="669"/>
    <x v="2"/>
    <n v="5"/>
    <n v="8.9600000000000009"/>
    <n v="1"/>
    <n v="1.75"/>
    <n v="1"/>
    <n v="1.75"/>
    <n v="3"/>
    <n v="5.59"/>
    <n v="1"/>
    <n v="1.62"/>
  </r>
  <r>
    <s v="GUJARAT"/>
    <n v="24"/>
    <x v="30"/>
    <n v="668"/>
    <x v="2"/>
    <n v="4"/>
    <n v="8.2799999999999994"/>
    <n v="2"/>
    <n v="4.2"/>
    <n v="2"/>
    <n v="4.2"/>
    <n v="2"/>
    <n v="4.2799999999999994"/>
    <n v="0"/>
    <n v="0"/>
  </r>
  <r>
    <s v="GUJARAT"/>
    <n v="24"/>
    <x v="13"/>
    <n v="453"/>
    <x v="6"/>
    <n v="64"/>
    <n v="133.86000000000001"/>
    <n v="32"/>
    <n v="56.639999999999958"/>
    <n v="32"/>
    <n v="53.629999999999967"/>
    <n v="30"/>
    <n v="66.63"/>
    <n v="1"/>
    <n v="1.5"/>
  </r>
  <r>
    <s v="GUJARAT"/>
    <n v="24"/>
    <x v="31"/>
    <n v="445"/>
    <x v="1"/>
    <n v="2"/>
    <n v="3.5"/>
    <n v="1"/>
    <n v="1.8"/>
    <n v="1"/>
    <n v="1.8"/>
    <n v="1"/>
    <n v="1.2"/>
    <n v="0"/>
    <n v="0"/>
  </r>
  <r>
    <s v="GUJARAT"/>
    <n v="24"/>
    <x v="9"/>
    <n v="460"/>
    <x v="10"/>
    <n v="89"/>
    <n v="147.52000000000001"/>
    <n v="52"/>
    <n v="75.37"/>
    <n v="40"/>
    <n v="50.22000000000002"/>
    <n v="25"/>
    <n v="43.910000000000004"/>
    <n v="12"/>
    <n v="20.39"/>
  </r>
  <r>
    <s v="GUJARAT"/>
    <n v="24"/>
    <x v="10"/>
    <n v="455"/>
    <x v="8"/>
    <n v="4"/>
    <n v="7.18"/>
    <n v="0"/>
    <n v="0"/>
    <n v="0"/>
    <n v="0"/>
    <n v="3"/>
    <n v="5.35"/>
    <n v="1"/>
    <n v="1.82"/>
  </r>
  <r>
    <s v="GUJARAT"/>
    <n v="24"/>
    <x v="8"/>
    <n v="459"/>
    <x v="9"/>
    <n v="1"/>
    <n v="1.65"/>
    <n v="0"/>
    <n v="0"/>
    <n v="0"/>
    <n v="0"/>
    <n v="1"/>
    <n v="1.65"/>
    <n v="0"/>
    <n v="0"/>
  </r>
  <r>
    <s v="GUJARAT"/>
    <n v="24"/>
    <x v="10"/>
    <n v="455"/>
    <x v="1"/>
    <n v="42"/>
    <n v="75.599999999999994"/>
    <n v="14"/>
    <n v="22.35"/>
    <n v="3"/>
    <n v="3"/>
    <n v="25"/>
    <n v="43.33"/>
    <n v="3"/>
    <n v="5.64"/>
  </r>
  <r>
    <s v="GUJARAT"/>
    <n v="24"/>
    <x v="14"/>
    <n v="456"/>
    <x v="8"/>
    <n v="4"/>
    <n v="6.98"/>
    <n v="1"/>
    <n v="1.35"/>
    <n v="0"/>
    <n v="0"/>
    <n v="2"/>
    <n v="3.7300000000000004"/>
    <n v="1"/>
    <n v="1.75"/>
  </r>
  <r>
    <s v="GUJARAT"/>
    <n v="24"/>
    <x v="1"/>
    <n v="641"/>
    <x v="2"/>
    <n v="15"/>
    <n v="30.68"/>
    <n v="5"/>
    <n v="10.01"/>
    <n v="5"/>
    <n v="10.01"/>
    <n v="9"/>
    <n v="17.63"/>
    <n v="1"/>
    <n v="1.44"/>
  </r>
  <r>
    <s v="GUJARAT"/>
    <n v="24"/>
    <x v="5"/>
    <s v=""/>
    <x v="8"/>
    <n v="5"/>
    <n v="7.56"/>
    <n v="3"/>
    <n v="5.52"/>
    <n v="3"/>
    <n v="5.52"/>
    <n v="1"/>
    <n v="0.1"/>
    <n v="1"/>
    <n v="1.58"/>
  </r>
  <r>
    <s v="GUJARAT"/>
    <n v="24"/>
    <x v="6"/>
    <n v="438"/>
    <x v="12"/>
    <n v="9"/>
    <n v="26.47"/>
    <n v="0"/>
    <n v="0"/>
    <n v="0"/>
    <n v="0"/>
    <n v="5"/>
    <n v="13.77"/>
    <n v="2"/>
    <n v="7"/>
  </r>
  <r>
    <s v="GUJARAT"/>
    <n v="24"/>
    <x v="27"/>
    <n v="675"/>
    <x v="3"/>
    <n v="223"/>
    <n v="392.41"/>
    <n v="114"/>
    <n v="178.57"/>
    <n v="102"/>
    <n v="134.91999999999996"/>
    <n v="70"/>
    <n v="124.60000000000001"/>
    <n v="39"/>
    <n v="69.290000000000006"/>
  </r>
  <r>
    <s v="GUJARAT"/>
    <n v="24"/>
    <x v="1"/>
    <n v="641"/>
    <x v="5"/>
    <n v="1"/>
    <n v="1.65"/>
    <n v="1"/>
    <n v="1.65"/>
    <n v="1"/>
    <n v="1.65"/>
    <n v="0"/>
    <n v="0"/>
    <n v="0"/>
    <n v="0"/>
  </r>
  <r>
    <s v="GUJARAT"/>
    <n v="24"/>
    <x v="24"/>
    <n v="446"/>
    <x v="3"/>
    <n v="570"/>
    <n v="1081.81"/>
    <n v="309"/>
    <n v="522.17999999999972"/>
    <n v="279"/>
    <n v="381.57999999999987"/>
    <n v="130"/>
    <n v="249.59000000000003"/>
    <n v="131"/>
    <n v="246.98"/>
  </r>
  <r>
    <s v="GUJARAT"/>
    <n v="24"/>
    <x v="18"/>
    <n v="441"/>
    <x v="1"/>
    <n v="21"/>
    <n v="39.46"/>
    <n v="6"/>
    <n v="9.0299999999999994"/>
    <n v="5"/>
    <n v="6.9"/>
    <n v="14"/>
    <n v="27.28"/>
    <n v="1"/>
    <n v="1.74"/>
  </r>
  <r>
    <s v="GUJARAT"/>
    <n v="24"/>
    <x v="7"/>
    <n v="442"/>
    <x v="9"/>
    <n v="5"/>
    <n v="9.5500000000000007"/>
    <n v="3"/>
    <n v="4.2"/>
    <n v="3"/>
    <n v="4.2"/>
    <n v="2"/>
    <n v="4.55"/>
    <n v="0"/>
    <n v="0"/>
  </r>
  <r>
    <s v="GUJARAT"/>
    <n v="24"/>
    <x v="5"/>
    <n v="458"/>
    <x v="11"/>
    <n v="12"/>
    <n v="21.32"/>
    <n v="4"/>
    <n v="6.06"/>
    <n v="2"/>
    <n v="2.84"/>
    <n v="7"/>
    <n v="12.47"/>
    <n v="1"/>
    <n v="1.71"/>
  </r>
  <r>
    <s v="GUJARAT"/>
    <n v="24"/>
    <x v="6"/>
    <n v="438"/>
    <x v="11"/>
    <n v="7"/>
    <n v="13.64"/>
    <n v="3"/>
    <n v="5.26"/>
    <n v="1"/>
    <n v="1.88"/>
    <n v="4"/>
    <n v="7.62"/>
    <n v="0"/>
    <n v="0"/>
  </r>
  <r>
    <s v="GUJARAT"/>
    <n v="24"/>
    <x v="29"/>
    <n v="672"/>
    <x v="10"/>
    <n v="179"/>
    <n v="330.25"/>
    <n v="40"/>
    <n v="66.310000000000016"/>
    <n v="39"/>
    <n v="45.910000000000011"/>
    <n v="137"/>
    <n v="254.78999999999917"/>
    <n v="1"/>
    <n v="1.98"/>
  </r>
  <r>
    <s v="GUJARAT"/>
    <n v="24"/>
    <x v="25"/>
    <n v="669"/>
    <x v="4"/>
    <n v="5"/>
    <n v="9.98"/>
    <n v="3"/>
    <n v="5.4"/>
    <n v="3"/>
    <n v="4.95"/>
    <n v="2"/>
    <n v="4.2"/>
    <n v="0"/>
    <n v="0"/>
  </r>
  <r>
    <s v="GUJARAT"/>
    <n v="24"/>
    <x v="18"/>
    <n v="441"/>
    <x v="5"/>
    <n v="12"/>
    <n v="22.48"/>
    <n v="3"/>
    <n v="4.26"/>
    <n v="3"/>
    <n v="4.26"/>
    <n v="9"/>
    <n v="17.48"/>
    <n v="0"/>
    <n v="0"/>
  </r>
  <r>
    <s v="GUJARAT"/>
    <n v="24"/>
    <x v="17"/>
    <n v="462"/>
    <x v="11"/>
    <n v="9"/>
    <n v="16.309999999999999"/>
    <n v="5"/>
    <n v="8.82"/>
    <n v="2"/>
    <n v="3.59"/>
    <n v="4"/>
    <n v="7.1300000000000008"/>
    <n v="0"/>
    <n v="0"/>
  </r>
  <r>
    <s v="GUJARAT"/>
    <n v="24"/>
    <x v="9"/>
    <n v="460"/>
    <x v="6"/>
    <n v="31"/>
    <n v="55.81"/>
    <n v="15"/>
    <n v="24.249999999999996"/>
    <n v="15"/>
    <n v="23.649999999999995"/>
    <n v="11"/>
    <n v="20.310000000000002"/>
    <n v="5"/>
    <n v="8.65"/>
  </r>
  <r>
    <s v="GUJARAT"/>
    <n v="24"/>
    <x v="25"/>
    <n v="669"/>
    <x v="12"/>
    <n v="12"/>
    <n v="20.82"/>
    <n v="0"/>
    <n v="0"/>
    <n v="0"/>
    <n v="0"/>
    <n v="1"/>
    <n v="2"/>
    <n v="11"/>
    <n v="18.829999999999998"/>
  </r>
  <r>
    <s v="GUJARAT"/>
    <n v="24"/>
    <x v="8"/>
    <n v="459"/>
    <x v="12"/>
    <n v="27"/>
    <n v="50.15"/>
    <n v="0"/>
    <n v="0"/>
    <n v="0"/>
    <n v="0"/>
    <n v="10"/>
    <n v="18.8"/>
    <n v="16"/>
    <n v="28.35"/>
  </r>
  <r>
    <s v="GUJARAT"/>
    <n v="24"/>
    <x v="4"/>
    <n v="461"/>
    <x v="12"/>
    <n v="39"/>
    <n v="73.930000000000007"/>
    <n v="5"/>
    <n v="7.9499999999999993"/>
    <n v="3"/>
    <n v="3.21"/>
    <n v="11"/>
    <n v="22.830000000000002"/>
    <n v="22"/>
    <n v="40.699999999999996"/>
  </r>
  <r>
    <s v="GUJARAT"/>
    <n v="24"/>
    <x v="16"/>
    <n v="443"/>
    <x v="8"/>
    <n v="15"/>
    <n v="27.07"/>
    <n v="6"/>
    <n v="9.93"/>
    <n v="3"/>
    <n v="4.0600000000000005"/>
    <n v="9"/>
    <n v="16.22"/>
    <n v="0"/>
    <n v="0"/>
  </r>
  <r>
    <s v="GUJARAT"/>
    <n v="24"/>
    <x v="1"/>
    <s v=""/>
    <x v="8"/>
    <n v="2"/>
    <n v="5.72"/>
    <n v="0"/>
    <n v="0"/>
    <n v="0"/>
    <n v="0"/>
    <n v="1"/>
    <n v="3.92"/>
    <n v="0"/>
    <n v="0"/>
  </r>
  <r>
    <s v="GUJARAT"/>
    <n v="24"/>
    <x v="25"/>
    <n v="669"/>
    <x v="6"/>
    <n v="8"/>
    <n v="14.37"/>
    <n v="2"/>
    <n v="2.9400000000000004"/>
    <n v="1"/>
    <n v="1.36"/>
    <n v="6"/>
    <n v="10.94"/>
    <n v="0"/>
    <n v="0"/>
  </r>
  <r>
    <s v="GUJARAT"/>
    <n v="24"/>
    <x v="11"/>
    <n v="440"/>
    <x v="11"/>
    <n v="7"/>
    <n v="13.22"/>
    <n v="5"/>
    <n v="8.2100000000000009"/>
    <n v="4"/>
    <n v="4.95"/>
    <n v="1"/>
    <n v="1.64"/>
    <n v="1"/>
    <n v="1.88"/>
  </r>
  <r>
    <s v="GUJARAT"/>
    <n v="24"/>
    <x v="18"/>
    <n v="441"/>
    <x v="12"/>
    <n v="50"/>
    <n v="88.52"/>
    <n v="3"/>
    <n v="4.9300000000000006"/>
    <n v="1"/>
    <n v="0.92"/>
    <n v="26"/>
    <n v="47.32"/>
    <n v="21"/>
    <n v="35.9"/>
  </r>
  <r>
    <s v="GUJARAT"/>
    <n v="24"/>
    <x v="2"/>
    <s v=""/>
    <x v="12"/>
    <n v="10"/>
    <n v="20.85"/>
    <n v="0"/>
    <n v="0"/>
    <n v="0"/>
    <n v="0"/>
    <n v="4"/>
    <n v="9.8699999999999992"/>
    <n v="5"/>
    <n v="8.9799999999999986"/>
  </r>
  <r>
    <s v="GUJARAT"/>
    <n v="24"/>
    <x v="15"/>
    <n v="457"/>
    <x v="12"/>
    <n v="19"/>
    <n v="36.450000000000003"/>
    <n v="0"/>
    <n v="0"/>
    <n v="0"/>
    <n v="0"/>
    <n v="7"/>
    <n v="15.39"/>
    <n v="12"/>
    <n v="21.06"/>
  </r>
  <r>
    <s v="GUJARAT"/>
    <n v="24"/>
    <x v="29"/>
    <s v=""/>
    <x v="12"/>
    <n v="6"/>
    <n v="11.23"/>
    <n v="0"/>
    <n v="0"/>
    <n v="0"/>
    <n v="0"/>
    <n v="3"/>
    <n v="6.12"/>
    <n v="3"/>
    <n v="5.1099999999999994"/>
  </r>
  <r>
    <s v="GUJARAT"/>
    <n v="24"/>
    <x v="16"/>
    <s v=""/>
    <x v="12"/>
    <n v="16"/>
    <n v="31.24"/>
    <n v="0"/>
    <n v="0"/>
    <n v="0"/>
    <n v="0"/>
    <n v="11"/>
    <n v="22.490000000000002"/>
    <n v="5"/>
    <n v="8.75"/>
  </r>
  <r>
    <s v="GUJARAT"/>
    <n v="24"/>
    <x v="27"/>
    <n v="675"/>
    <x v="6"/>
    <n v="23"/>
    <n v="43.36"/>
    <n v="9"/>
    <n v="15.78"/>
    <n v="8"/>
    <n v="12.59"/>
    <n v="13"/>
    <n v="24.14"/>
    <n v="1"/>
    <n v="1.65"/>
  </r>
  <r>
    <s v="GUJARAT"/>
    <n v="24"/>
    <x v="30"/>
    <n v="668"/>
    <x v="4"/>
    <n v="17"/>
    <n v="33.659999999999997"/>
    <n v="5"/>
    <n v="9.1399999999999988"/>
    <n v="5"/>
    <n v="8.57"/>
    <n v="3"/>
    <n v="8.0500000000000007"/>
    <n v="9"/>
    <n v="16.82"/>
  </r>
  <r>
    <s v="GUJARAT"/>
    <n v="24"/>
    <x v="26"/>
    <n v="452"/>
    <x v="8"/>
    <n v="9"/>
    <n v="18.41"/>
    <n v="3"/>
    <n v="5.78"/>
    <n v="3"/>
    <n v="5.78"/>
    <n v="6"/>
    <n v="12.18"/>
    <n v="0"/>
    <n v="0"/>
  </r>
  <r>
    <s v="GUJARAT"/>
    <n v="24"/>
    <x v="27"/>
    <n v="675"/>
    <x v="10"/>
    <n v="39"/>
    <n v="67.489999999999995"/>
    <n v="21"/>
    <n v="32.160000000000004"/>
    <n v="21"/>
    <n v="28.990000000000002"/>
    <n v="15"/>
    <n v="26.96"/>
    <n v="3"/>
    <n v="5.54"/>
  </r>
  <r>
    <s v="GUJARAT"/>
    <n v="24"/>
    <x v="23"/>
    <n v="673"/>
    <x v="7"/>
    <n v="22"/>
    <n v="39.58"/>
    <n v="10"/>
    <n v="18.03"/>
    <n v="1"/>
    <n v="1.28"/>
    <n v="9"/>
    <n v="16.010000000000002"/>
    <n v="3"/>
    <n v="5.2"/>
  </r>
  <r>
    <s v="GUJARAT"/>
    <n v="24"/>
    <x v="7"/>
    <n v="442"/>
    <x v="12"/>
    <n v="8"/>
    <n v="14.71"/>
    <n v="0"/>
    <n v="0"/>
    <n v="0"/>
    <n v="0"/>
    <n v="1"/>
    <n v="1.99"/>
    <n v="7"/>
    <n v="12.72"/>
  </r>
  <r>
    <s v="GUJARAT"/>
    <n v="24"/>
    <x v="21"/>
    <n v="451"/>
    <x v="8"/>
    <n v="16"/>
    <n v="26.16"/>
    <n v="9"/>
    <n v="13.16"/>
    <n v="1"/>
    <n v="1.36"/>
    <n v="3"/>
    <n v="4.62"/>
    <n v="4"/>
    <n v="5.48"/>
  </r>
  <r>
    <s v="GUJARAT"/>
    <n v="24"/>
    <x v="26"/>
    <n v="452"/>
    <x v="10"/>
    <n v="17"/>
    <n v="34.93"/>
    <n v="8"/>
    <n v="15.35"/>
    <n v="8"/>
    <n v="12.140000000000002"/>
    <n v="8"/>
    <n v="16.259999999999998"/>
    <n v="1"/>
    <n v="2.6"/>
  </r>
  <r>
    <s v="GUJARAT"/>
    <n v="24"/>
    <x v="3"/>
    <n v="448"/>
    <x v="12"/>
    <n v="22"/>
    <n v="39.36"/>
    <n v="2"/>
    <n v="3.14"/>
    <n v="2"/>
    <n v="3.14"/>
    <n v="10"/>
    <n v="17.919999999999998"/>
    <n v="10"/>
    <n v="18.119999999999997"/>
  </r>
  <r>
    <s v="GUJARAT"/>
    <n v="24"/>
    <x v="13"/>
    <n v="453"/>
    <x v="5"/>
    <n v="7"/>
    <n v="13.81"/>
    <n v="2"/>
    <n v="3.56"/>
    <n v="2"/>
    <n v="3.56"/>
    <n v="5"/>
    <n v="10.06"/>
    <n v="0"/>
    <n v="0"/>
  </r>
  <r>
    <s v="GUJARAT"/>
    <n v="24"/>
    <x v="16"/>
    <n v="443"/>
    <x v="7"/>
    <n v="49"/>
    <n v="86.72"/>
    <n v="19"/>
    <n v="33.450000000000003"/>
    <n v="2"/>
    <n v="3.9699999999999998"/>
    <n v="24"/>
    <n v="42.06"/>
    <n v="6"/>
    <n v="10.76"/>
  </r>
  <r>
    <s v="GUJARAT"/>
    <n v="24"/>
    <x v="7"/>
    <n v="442"/>
    <x v="7"/>
    <n v="31"/>
    <n v="57.33"/>
    <n v="7"/>
    <n v="13.030000000000001"/>
    <n v="0"/>
    <n v="0"/>
    <n v="21"/>
    <n v="38.82"/>
    <n v="3"/>
    <n v="5.48"/>
  </r>
  <r>
    <s v="GUJARAT"/>
    <n v="24"/>
    <x v="12"/>
    <n v="454"/>
    <x v="1"/>
    <n v="24"/>
    <n v="45.14"/>
    <n v="3"/>
    <n v="4.9000000000000004"/>
    <n v="2"/>
    <n v="3.3"/>
    <n v="17"/>
    <n v="32.090000000000003"/>
    <n v="3"/>
    <n v="5.48"/>
  </r>
  <r>
    <s v="GUJARAT"/>
    <n v="24"/>
    <x v="23"/>
    <n v="673"/>
    <x v="10"/>
    <n v="160"/>
    <n v="276.16000000000003"/>
    <n v="109"/>
    <n v="169.98000000000005"/>
    <n v="100"/>
    <n v="131.18999999999997"/>
    <n v="42"/>
    <n v="80.73"/>
    <n v="9"/>
    <n v="13.209999999999999"/>
  </r>
  <r>
    <s v="GUJARAT"/>
    <n v="24"/>
    <x v="26"/>
    <n v="452"/>
    <x v="7"/>
    <n v="5"/>
    <n v="10.44"/>
    <n v="1"/>
    <n v="1.7"/>
    <n v="1"/>
    <n v="1.53"/>
    <n v="4"/>
    <n v="8.74"/>
    <n v="0"/>
    <n v="0"/>
  </r>
  <r>
    <s v="GUJARAT"/>
    <n v="24"/>
    <x v="22"/>
    <n v="450"/>
    <x v="8"/>
    <n v="34"/>
    <n v="65.66"/>
    <n v="7"/>
    <n v="11.120000000000001"/>
    <n v="1"/>
    <n v="1.41"/>
    <n v="21"/>
    <n v="42.469999999999992"/>
    <n v="6"/>
    <n v="9.7799999999999994"/>
  </r>
  <r>
    <s v="GUJARAT"/>
    <n v="24"/>
    <x v="13"/>
    <n v="453"/>
    <x v="11"/>
    <n v="13"/>
    <n v="25.27"/>
    <n v="6"/>
    <n v="10.379999999999999"/>
    <n v="4"/>
    <n v="7.54"/>
    <n v="1"/>
    <n v="1.8"/>
    <n v="5"/>
    <n v="9.57"/>
  </r>
  <r>
    <s v="GUJARAT"/>
    <n v="24"/>
    <x v="14"/>
    <n v="456"/>
    <x v="11"/>
    <n v="10"/>
    <n v="17.63"/>
    <n v="1"/>
    <n v="1.37"/>
    <n v="0"/>
    <n v="0"/>
    <n v="6"/>
    <n v="11.530000000000001"/>
    <n v="2"/>
    <n v="2.75"/>
  </r>
  <r>
    <s v="GUJARAT"/>
    <n v="24"/>
    <x v="1"/>
    <n v="641"/>
    <x v="6"/>
    <n v="10"/>
    <n v="23.09"/>
    <n v="1"/>
    <n v="2.15"/>
    <n v="1"/>
    <n v="2.15"/>
    <n v="7"/>
    <n v="15.860000000000003"/>
    <n v="2"/>
    <n v="4.4800000000000004"/>
  </r>
  <r>
    <s v="GUJARAT"/>
    <n v="24"/>
    <x v="5"/>
    <n v="458"/>
    <x v="1"/>
    <n v="21"/>
    <n v="36.89"/>
    <n v="8"/>
    <n v="13.27"/>
    <n v="6"/>
    <n v="6.74"/>
    <n v="12"/>
    <n v="20.860000000000003"/>
    <n v="1"/>
    <n v="0.1"/>
  </r>
  <r>
    <s v="GUJARAT"/>
    <n v="24"/>
    <x v="29"/>
    <n v="672"/>
    <x v="11"/>
    <n v="2"/>
    <n v="3.83"/>
    <n v="1"/>
    <n v="1.53"/>
    <n v="1"/>
    <n v="1.53"/>
    <n v="0"/>
    <n v="0"/>
    <n v="1"/>
    <n v="1.92"/>
  </r>
  <r>
    <s v="GUJARAT"/>
    <n v="24"/>
    <x v="25"/>
    <n v="669"/>
    <x v="0"/>
    <n v="86"/>
    <n v="151.99"/>
    <n v="30"/>
    <n v="47.449999999999996"/>
    <n v="27"/>
    <n v="32.340000000000003"/>
    <n v="39"/>
    <n v="68.359999999999985"/>
    <n v="17"/>
    <n v="29.159999999999993"/>
  </r>
  <r>
    <s v="GUJARAT"/>
    <n v="24"/>
    <x v="31"/>
    <n v="445"/>
    <x v="3"/>
    <n v="57"/>
    <n v="111.02"/>
    <n v="39"/>
    <n v="65.329999999999984"/>
    <n v="32"/>
    <n v="50.1"/>
    <n v="17"/>
    <n v="34.22"/>
    <n v="1"/>
    <n v="1.8"/>
  </r>
  <r>
    <s v="GUJARAT"/>
    <n v="24"/>
    <x v="28"/>
    <n v="444"/>
    <x v="3"/>
    <n v="3"/>
    <n v="6.61"/>
    <n v="3"/>
    <n v="4.84"/>
    <n v="3"/>
    <n v="4.84"/>
    <n v="0"/>
    <n v="0"/>
    <n v="0"/>
    <n v="0"/>
  </r>
  <r>
    <s v="GUJARAT"/>
    <n v="24"/>
    <x v="26"/>
    <n v="452"/>
    <x v="5"/>
    <n v="8"/>
    <n v="16.16"/>
    <n v="4"/>
    <n v="7.3899999999999988"/>
    <n v="4"/>
    <n v="7.3899999999999988"/>
    <n v="4"/>
    <n v="6.9"/>
    <n v="0"/>
    <n v="0"/>
  </r>
  <r>
    <s v="GUJARAT"/>
    <n v="24"/>
    <x v="11"/>
    <n v="440"/>
    <x v="12"/>
    <n v="14"/>
    <n v="29.54"/>
    <n v="0"/>
    <n v="0"/>
    <n v="0"/>
    <n v="0"/>
    <n v="7"/>
    <n v="15.62"/>
    <n v="7"/>
    <n v="13.91"/>
  </r>
  <r>
    <s v="GUJARAT"/>
    <n v="24"/>
    <x v="29"/>
    <n v="672"/>
    <x v="3"/>
    <n v="308"/>
    <n v="565.66"/>
    <n v="163"/>
    <n v="264.96999999999997"/>
    <n v="153"/>
    <n v="213.99999999999989"/>
    <n v="67"/>
    <n v="127.18999999999997"/>
    <n v="78"/>
    <n v="137.52999999999997"/>
  </r>
  <r>
    <s v="GUJARAT"/>
    <n v="24"/>
    <x v="25"/>
    <n v="669"/>
    <x v="3"/>
    <n v="263"/>
    <n v="472.01"/>
    <n v="137"/>
    <n v="223.05999999999995"/>
    <n v="131"/>
    <n v="184.03999999999996"/>
    <n v="48"/>
    <n v="85.580000000000013"/>
    <n v="77"/>
    <n v="137.14999999999998"/>
  </r>
  <r>
    <s v="GUJARAT"/>
    <n v="24"/>
    <x v="3"/>
    <n v="448"/>
    <x v="9"/>
    <n v="5"/>
    <n v="8.6300000000000008"/>
    <n v="0"/>
    <n v="0"/>
    <n v="0"/>
    <n v="0"/>
    <n v="4"/>
    <n v="6.85"/>
    <n v="1"/>
    <n v="1.78"/>
  </r>
  <r>
    <s v="GUJARAT"/>
    <n v="24"/>
    <x v="31"/>
    <n v="445"/>
    <x v="10"/>
    <n v="3"/>
    <n v="5.6"/>
    <n v="2"/>
    <n v="3.06"/>
    <n v="2"/>
    <n v="3.06"/>
    <n v="1"/>
    <n v="2.2000000000000002"/>
    <n v="0"/>
    <n v="0"/>
  </r>
  <r>
    <s v="GUJARAT"/>
    <n v="24"/>
    <x v="27"/>
    <n v="675"/>
    <x v="11"/>
    <n v="3"/>
    <n v="5.29"/>
    <n v="1"/>
    <n v="1.62"/>
    <n v="1"/>
    <n v="1.62"/>
    <n v="1"/>
    <n v="2"/>
    <n v="1"/>
    <n v="1.49"/>
  </r>
  <r>
    <s v="GUJARAT"/>
    <n v="24"/>
    <x v="31"/>
    <n v="445"/>
    <x v="6"/>
    <n v="4"/>
    <n v="8.49"/>
    <n v="3"/>
    <n v="5.59"/>
    <n v="2"/>
    <n v="3.59"/>
    <n v="1"/>
    <n v="2"/>
    <n v="0"/>
    <n v="0"/>
  </r>
  <r>
    <s v="GUJARAT"/>
    <n v="24"/>
    <x v="0"/>
    <n v="676"/>
    <x v="7"/>
    <n v="9"/>
    <n v="16.91"/>
    <n v="1"/>
    <n v="1.78"/>
    <n v="1"/>
    <n v="0.16"/>
    <n v="8"/>
    <n v="15.13"/>
    <n v="0"/>
    <n v="0"/>
  </r>
  <r>
    <s v="GUJARAT"/>
    <n v="24"/>
    <x v="31"/>
    <n v="445"/>
    <x v="4"/>
    <n v="3"/>
    <n v="6.74"/>
    <n v="1"/>
    <n v="2.3199999999999998"/>
    <n v="1"/>
    <n v="2.3199999999999998"/>
    <n v="1"/>
    <n v="2.25"/>
    <n v="0"/>
    <n v="0"/>
  </r>
  <r>
    <s v="GUJARAT"/>
    <n v="24"/>
    <x v="25"/>
    <n v="669"/>
    <x v="10"/>
    <n v="10"/>
    <n v="19.03"/>
    <n v="4"/>
    <n v="6.88"/>
    <n v="3"/>
    <n v="3.16"/>
    <n v="4"/>
    <n v="7.74"/>
    <n v="1"/>
    <n v="1.65"/>
  </r>
  <r>
    <s v="GUJARAT"/>
    <n v="24"/>
    <x v="27"/>
    <n v="675"/>
    <x v="1"/>
    <n v="9"/>
    <n v="15.63"/>
    <n v="3"/>
    <n v="4.09"/>
    <n v="2"/>
    <n v="2.12"/>
    <n v="6"/>
    <n v="10.52"/>
    <n v="0"/>
    <n v="0"/>
  </r>
  <r>
    <s v="GUJARAT"/>
    <n v="24"/>
    <x v="1"/>
    <n v="641"/>
    <x v="10"/>
    <n v="10"/>
    <n v="24.97"/>
    <n v="8"/>
    <n v="16.84"/>
    <n v="8"/>
    <n v="16.239999999999998"/>
    <n v="2"/>
    <n v="5.15"/>
    <n v="0"/>
    <n v="0"/>
  </r>
  <r>
    <s v="GUJARAT"/>
    <n v="24"/>
    <x v="20"/>
    <n v="439"/>
    <x v="12"/>
    <n v="6"/>
    <n v="9.7200000000000006"/>
    <n v="0"/>
    <n v="0"/>
    <n v="0"/>
    <n v="0"/>
    <n v="3"/>
    <n v="4.95"/>
    <n v="3"/>
    <n v="4.7699999999999996"/>
  </r>
  <r>
    <s v="GUJARAT"/>
    <n v="24"/>
    <x v="21"/>
    <n v="451"/>
    <x v="5"/>
    <n v="2"/>
    <n v="2.17"/>
    <n v="0"/>
    <n v="0"/>
    <n v="0"/>
    <n v="0"/>
    <n v="2"/>
    <n v="2.17"/>
    <n v="0"/>
    <n v="0"/>
  </r>
  <r>
    <s v="GUJARAT"/>
    <n v="24"/>
    <x v="27"/>
    <n v="675"/>
    <x v="8"/>
    <n v="4"/>
    <n v="7.05"/>
    <n v="1"/>
    <n v="1.46"/>
    <n v="0"/>
    <n v="0"/>
    <n v="1"/>
    <n v="1.98"/>
    <n v="1"/>
    <n v="1.8"/>
  </r>
  <r>
    <s v="GUJARAT"/>
    <n v="24"/>
    <x v="17"/>
    <n v="462"/>
    <x v="12"/>
    <n v="6"/>
    <n v="10.79"/>
    <n v="1"/>
    <n v="1.4"/>
    <n v="0"/>
    <n v="0"/>
    <n v="1"/>
    <n v="1.98"/>
    <n v="4"/>
    <n v="7.02"/>
  </r>
  <r>
    <s v="GUJARAT"/>
    <n v="24"/>
    <x v="24"/>
    <n v="446"/>
    <x v="12"/>
    <n v="8"/>
    <n v="14.64"/>
    <n v="1"/>
    <n v="1.46"/>
    <n v="1"/>
    <n v="1.46"/>
    <n v="3"/>
    <n v="5.05"/>
    <n v="4"/>
    <n v="7.9600000000000009"/>
  </r>
  <r>
    <s v="GUJARAT"/>
    <n v="24"/>
    <x v="21"/>
    <n v="451"/>
    <x v="12"/>
    <n v="34"/>
    <n v="57.06"/>
    <n v="3"/>
    <n v="4.5"/>
    <n v="2"/>
    <n v="2.88"/>
    <n v="4"/>
    <n v="7.32"/>
    <n v="27"/>
    <n v="44.739999999999995"/>
  </r>
  <r>
    <s v="GUJARAT"/>
    <n v="24"/>
    <x v="9"/>
    <n v="460"/>
    <x v="5"/>
    <n v="6"/>
    <n v="9.9700000000000006"/>
    <n v="3"/>
    <n v="4.74"/>
    <n v="3"/>
    <n v="4.74"/>
    <n v="2"/>
    <n v="3.2800000000000002"/>
    <n v="1"/>
    <n v="1.59"/>
  </r>
  <r>
    <s v="GUJARAT"/>
    <n v="24"/>
    <x v="25"/>
    <n v="669"/>
    <x v="1"/>
    <n v="4"/>
    <n v="6.64"/>
    <n v="0"/>
    <n v="0"/>
    <n v="0"/>
    <n v="0"/>
    <n v="4"/>
    <n v="6.64"/>
    <n v="0"/>
    <n v="0"/>
  </r>
  <r>
    <s v="GUJARAT"/>
    <n v="24"/>
    <x v="5"/>
    <n v="458"/>
    <x v="12"/>
    <n v="13"/>
    <n v="24.2"/>
    <n v="0"/>
    <n v="0"/>
    <n v="0"/>
    <n v="0"/>
    <n v="4"/>
    <n v="7.9"/>
    <n v="9"/>
    <n v="16.3"/>
  </r>
  <r>
    <s v="GUJARAT"/>
    <n v="24"/>
    <x v="21"/>
    <n v="451"/>
    <x v="7"/>
    <n v="22"/>
    <n v="38.479999999999997"/>
    <n v="3"/>
    <n v="5.21"/>
    <n v="1"/>
    <n v="1.7"/>
    <n v="15"/>
    <n v="26.020000000000003"/>
    <n v="4"/>
    <n v="7.25"/>
  </r>
  <r>
    <s v="GUJARAT"/>
    <n v="24"/>
    <x v="24"/>
    <n v="446"/>
    <x v="11"/>
    <n v="2"/>
    <n v="3.27"/>
    <n v="0"/>
    <n v="0"/>
    <n v="0"/>
    <n v="0"/>
    <n v="1"/>
    <n v="1.42"/>
    <n v="1"/>
    <n v="1.85"/>
  </r>
  <r>
    <s v="GUJARAT"/>
    <n v="24"/>
    <x v="12"/>
    <n v="454"/>
    <x v="8"/>
    <n v="4"/>
    <n v="7.72"/>
    <n v="1"/>
    <n v="1.99"/>
    <n v="0"/>
    <n v="0"/>
    <n v="1"/>
    <n v="1.85"/>
    <n v="2"/>
    <n v="3.88"/>
  </r>
  <r>
    <s v="GUJARAT"/>
    <n v="24"/>
    <x v="23"/>
    <n v="673"/>
    <x v="12"/>
    <n v="1"/>
    <n v="1.63"/>
    <n v="0"/>
    <n v="0"/>
    <n v="0"/>
    <n v="0"/>
    <n v="0"/>
    <n v="0"/>
    <n v="1"/>
    <n v="1.63"/>
  </r>
  <r>
    <s v="GUJARAT"/>
    <n v="24"/>
    <x v="27"/>
    <n v="675"/>
    <x v="12"/>
    <n v="7"/>
    <n v="11.8"/>
    <n v="0"/>
    <n v="0"/>
    <n v="0"/>
    <n v="0"/>
    <n v="4"/>
    <n v="6.9399999999999995"/>
    <n v="3"/>
    <n v="4.8599999999999994"/>
  </r>
  <r>
    <s v="GUJARAT"/>
    <n v="24"/>
    <x v="14"/>
    <n v="456"/>
    <x v="12"/>
    <n v="9"/>
    <n v="17.12"/>
    <n v="0"/>
    <n v="0"/>
    <n v="0"/>
    <n v="0"/>
    <n v="3"/>
    <n v="6.620000000000001"/>
    <n v="6"/>
    <n v="10.5"/>
  </r>
  <r>
    <s v="GUJARAT"/>
    <n v="24"/>
    <x v="5"/>
    <n v="458"/>
    <x v="5"/>
    <n v="4"/>
    <n v="3.15"/>
    <n v="1"/>
    <n v="1.5"/>
    <n v="1"/>
    <n v="1.5"/>
    <n v="3"/>
    <n v="1.36"/>
    <n v="0"/>
    <n v="0"/>
  </r>
  <r>
    <s v="GUJARAT"/>
    <n v="24"/>
    <x v="23"/>
    <n v="673"/>
    <x v="5"/>
    <n v="3"/>
    <n v="5.21"/>
    <n v="1"/>
    <n v="1.5"/>
    <n v="1"/>
    <n v="1.5"/>
    <n v="2"/>
    <n v="3.55"/>
    <n v="0"/>
    <n v="0"/>
  </r>
  <r>
    <s v="GUJARAT"/>
    <n v="24"/>
    <x v="30"/>
    <n v="668"/>
    <x v="6"/>
    <n v="7"/>
    <n v="13.73"/>
    <n v="0"/>
    <n v="0"/>
    <n v="0"/>
    <n v="0"/>
    <n v="5"/>
    <n v="10.15"/>
    <n v="2"/>
    <n v="3.58"/>
  </r>
  <r>
    <s v="GUJARAT"/>
    <n v="24"/>
    <x v="28"/>
    <n v="444"/>
    <x v="6"/>
    <n v="1"/>
    <n v="2"/>
    <n v="1"/>
    <n v="2"/>
    <n v="1"/>
    <n v="2"/>
    <n v="0"/>
    <n v="0"/>
    <n v="0"/>
    <n v="0"/>
  </r>
  <r>
    <s v="GUJARAT"/>
    <n v="24"/>
    <x v="1"/>
    <n v="641"/>
    <x v="7"/>
    <n v="2"/>
    <n v="3.65"/>
    <n v="0"/>
    <n v="0"/>
    <n v="0"/>
    <n v="0"/>
    <n v="2"/>
    <n v="3.65"/>
    <n v="0"/>
    <n v="0"/>
  </r>
  <r>
    <s v="GUJARAT"/>
    <n v="24"/>
    <x v="2"/>
    <n v="447"/>
    <x v="5"/>
    <n v="7"/>
    <n v="15.91"/>
    <n v="1"/>
    <n v="1.3"/>
    <n v="0"/>
    <n v="0"/>
    <n v="5"/>
    <n v="12.54"/>
    <n v="1"/>
    <n v="1.75"/>
  </r>
  <r>
    <s v="GUJARAT"/>
    <n v="24"/>
    <x v="13"/>
    <n v="453"/>
    <x v="12"/>
    <n v="7"/>
    <n v="14.02"/>
    <n v="0"/>
    <n v="0"/>
    <n v="0"/>
    <n v="0"/>
    <n v="3"/>
    <n v="5.75"/>
    <n v="3"/>
    <n v="6.5200000000000005"/>
  </r>
  <r>
    <s v="GUJARAT"/>
    <n v="24"/>
    <x v="22"/>
    <n v="450"/>
    <x v="12"/>
    <n v="8"/>
    <n v="15.98"/>
    <n v="0"/>
    <n v="0"/>
    <n v="0"/>
    <n v="0"/>
    <n v="4"/>
    <n v="8.77"/>
    <n v="4"/>
    <n v="7.21"/>
  </r>
  <r>
    <s v="GUJARAT"/>
    <n v="24"/>
    <x v="9"/>
    <n v="460"/>
    <x v="12"/>
    <n v="4"/>
    <n v="6.69"/>
    <n v="0"/>
    <n v="0"/>
    <n v="0"/>
    <n v="0"/>
    <n v="4"/>
    <n v="6.69"/>
    <n v="0"/>
    <n v="0"/>
  </r>
  <r>
    <s v="GUJARAT"/>
    <n v="24"/>
    <x v="26"/>
    <n v="452"/>
    <x v="11"/>
    <n v="5"/>
    <n v="9.7200000000000006"/>
    <n v="1"/>
    <n v="1.99"/>
    <n v="0"/>
    <n v="0"/>
    <n v="3"/>
    <n v="5.9300000000000006"/>
    <n v="1"/>
    <n v="1.8"/>
  </r>
  <r>
    <s v="GUJARAT"/>
    <n v="24"/>
    <x v="10"/>
    <n v="455"/>
    <x v="12"/>
    <n v="20"/>
    <n v="35.58"/>
    <n v="3"/>
    <n v="4.6400000000000006"/>
    <n v="2"/>
    <n v="1.67"/>
    <n v="7"/>
    <n v="12.98"/>
    <n v="9"/>
    <n v="15.559999999999999"/>
  </r>
  <r>
    <s v="GUJARAT"/>
    <n v="24"/>
    <x v="30"/>
    <n v="668"/>
    <x v="12"/>
    <n v="1"/>
    <n v="2.8"/>
    <n v="0"/>
    <n v="0"/>
    <n v="0"/>
    <n v="0"/>
    <n v="0"/>
    <n v="0"/>
    <n v="1"/>
    <n v="2.8"/>
  </r>
  <r>
    <s v="GUJARAT"/>
    <n v="24"/>
    <x v="23"/>
    <n v="673"/>
    <x v="11"/>
    <n v="2"/>
    <n v="3.86"/>
    <n v="0"/>
    <n v="0"/>
    <n v="0"/>
    <n v="0"/>
    <n v="1"/>
    <n v="2.2599999999999998"/>
    <n v="1"/>
    <n v="1.6"/>
  </r>
  <r>
    <s v="GUJARAT"/>
    <n v="24"/>
    <x v="30"/>
    <n v="668"/>
    <x v="1"/>
    <n v="2"/>
    <n v="1.95"/>
    <n v="0"/>
    <n v="0"/>
    <n v="0"/>
    <n v="0"/>
    <n v="2"/>
    <n v="1.95"/>
    <n v="0"/>
    <n v="0"/>
  </r>
  <r>
    <s v="GUJARAT"/>
    <n v="24"/>
    <x v="21"/>
    <n v="451"/>
    <x v="9"/>
    <n v="1"/>
    <n v="2.36"/>
    <n v="0"/>
    <n v="0"/>
    <n v="0"/>
    <n v="0"/>
    <n v="1"/>
    <n v="2.36"/>
    <n v="0"/>
    <n v="0"/>
  </r>
  <r>
    <s v="GUJARAT"/>
    <n v="24"/>
    <x v="29"/>
    <n v="672"/>
    <x v="7"/>
    <n v="1"/>
    <n v="2.2799999999999998"/>
    <n v="0"/>
    <n v="0"/>
    <n v="0"/>
    <n v="0"/>
    <n v="1"/>
    <n v="2.2799999999999998"/>
    <n v="0"/>
    <n v="0"/>
  </r>
  <r>
    <s v="GUJARAT"/>
    <n v="24"/>
    <x v="18"/>
    <s v=""/>
    <x v="9"/>
    <n v="1"/>
    <n v="1.58"/>
    <n v="0"/>
    <n v="0"/>
    <n v="0"/>
    <n v="0"/>
    <n v="1"/>
    <n v="1.58"/>
    <n v="0"/>
    <n v="0"/>
  </r>
  <r>
    <s v="GUJARAT"/>
    <n v="24"/>
    <x v="1"/>
    <n v="641"/>
    <x v="11"/>
    <n v="2"/>
    <n v="4.2"/>
    <n v="1"/>
    <n v="2"/>
    <n v="0"/>
    <n v="0"/>
    <n v="1"/>
    <n v="1.7"/>
    <n v="0"/>
    <n v="0"/>
  </r>
  <r>
    <s v="GUJARAT"/>
    <n v="24"/>
    <x v="0"/>
    <n v="676"/>
    <x v="11"/>
    <n v="1"/>
    <n v="1.73"/>
    <n v="1"/>
    <n v="1.56"/>
    <n v="0"/>
    <n v="0"/>
    <n v="0"/>
    <n v="0"/>
    <n v="0"/>
    <n v="0"/>
  </r>
  <r>
    <s v="GUJARAT"/>
    <n v="24"/>
    <x v="25"/>
    <n v="669"/>
    <x v="11"/>
    <n v="1"/>
    <n v="1.76"/>
    <n v="0"/>
    <n v="0"/>
    <n v="0"/>
    <n v="0"/>
    <n v="1"/>
    <n v="1.76"/>
    <n v="0"/>
    <n v="0"/>
  </r>
  <r>
    <s v="GUJARAT"/>
    <n v="24"/>
    <x v="19"/>
    <n v="449"/>
    <x v="12"/>
    <n v="6"/>
    <n v="12.1"/>
    <n v="0"/>
    <n v="0"/>
    <n v="0"/>
    <n v="0"/>
    <n v="2"/>
    <n v="4.41"/>
    <n v="4"/>
    <n v="7.6899999999999995"/>
  </r>
  <r>
    <s v="GUJARAT"/>
    <n v="24"/>
    <x v="30"/>
    <n v="668"/>
    <x v="11"/>
    <n v="1"/>
    <n v="0.2"/>
    <n v="0"/>
    <n v="0"/>
    <n v="0"/>
    <n v="0"/>
    <n v="1"/>
    <n v="0.2"/>
    <n v="0"/>
    <n v="0"/>
  </r>
  <r>
    <s v="GUJARAT"/>
    <n v="24"/>
    <x v="12"/>
    <n v="454"/>
    <x v="12"/>
    <n v="10"/>
    <n v="20.76"/>
    <n v="0"/>
    <n v="0"/>
    <n v="0"/>
    <n v="0"/>
    <n v="2"/>
    <n v="3.23"/>
    <n v="8"/>
    <n v="17.53"/>
  </r>
  <r>
    <s v="GUJARAT"/>
    <n v="24"/>
    <x v="29"/>
    <n v="672"/>
    <x v="1"/>
    <n v="2"/>
    <n v="3.83"/>
    <n v="1"/>
    <n v="1.7"/>
    <n v="1"/>
    <n v="1.06"/>
    <n v="1"/>
    <n v="1.85"/>
    <n v="0"/>
    <n v="0"/>
  </r>
  <r>
    <s v="GUJARAT"/>
    <n v="24"/>
    <x v="26"/>
    <n v="452"/>
    <x v="12"/>
    <n v="4"/>
    <n v="7.08"/>
    <n v="0"/>
    <n v="0"/>
    <n v="0"/>
    <n v="0"/>
    <n v="1"/>
    <n v="1.74"/>
    <n v="3"/>
    <n v="5.34"/>
  </r>
  <r>
    <s v="GUJARAT"/>
    <n v="24"/>
    <x v="18"/>
    <n v="441"/>
    <x v="7"/>
    <n v="7"/>
    <n v="11.72"/>
    <n v="1"/>
    <n v="1.68"/>
    <n v="0"/>
    <n v="0"/>
    <n v="1"/>
    <n v="1.68"/>
    <n v="5"/>
    <n v="8.3600000000000012"/>
  </r>
  <r>
    <s v="GUJARAT"/>
    <n v="24"/>
    <x v="1"/>
    <n v="641"/>
    <x v="12"/>
    <n v="1"/>
    <n v="1"/>
    <n v="0"/>
    <n v="0"/>
    <n v="0"/>
    <n v="0"/>
    <n v="1"/>
    <n v="1"/>
    <n v="0"/>
    <n v="0"/>
  </r>
  <r>
    <s v="GUJARAT"/>
    <n v="24"/>
    <x v="29"/>
    <n v="672"/>
    <x v="9"/>
    <n v="1"/>
    <n v="1.7"/>
    <n v="0"/>
    <n v="0"/>
    <n v="0"/>
    <n v="0"/>
    <n v="1"/>
    <n v="1.7"/>
    <n v="0"/>
    <n v="0"/>
  </r>
  <r>
    <s v="GUJARAT"/>
    <n v="24"/>
    <x v="10"/>
    <n v="455"/>
    <x v="11"/>
    <n v="2"/>
    <n v="3.61"/>
    <n v="0"/>
    <n v="0"/>
    <n v="0"/>
    <n v="0"/>
    <n v="2"/>
    <n v="3.6100000000000003"/>
    <n v="0"/>
    <n v="0"/>
  </r>
  <r>
    <s v="GUJARAT"/>
    <n v="24"/>
    <x v="9"/>
    <n v="460"/>
    <x v="11"/>
    <n v="1"/>
    <n v="1.58"/>
    <n v="0"/>
    <n v="0"/>
    <n v="0"/>
    <n v="0"/>
    <n v="1"/>
    <n v="1.58"/>
    <n v="0"/>
    <n v="0"/>
  </r>
  <r>
    <s v="GUJARAT"/>
    <n v="24"/>
    <x v="23"/>
    <n v="673"/>
    <x v="9"/>
    <n v="1"/>
    <n v="1.9"/>
    <n v="0"/>
    <n v="0"/>
    <n v="0"/>
    <n v="0"/>
    <n v="0"/>
    <n v="0"/>
    <n v="1"/>
    <n v="1.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01DD7-9FAC-4B7F-8134-439419B673A4}" name="PivotTable5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K17" firstHeaderRow="0" firstDataRow="1" firstDataCol="1"/>
  <pivotFields count="15">
    <pivotField showAll="0"/>
    <pivotField showAll="0"/>
    <pivotField showAll="0"/>
    <pivotField showAll="0"/>
    <pivotField axis="axisRow" showAll="0">
      <items count="14">
        <item x="3"/>
        <item x="2"/>
        <item x="11"/>
        <item x="6"/>
        <item x="7"/>
        <item x="1"/>
        <item x="5"/>
        <item x="12"/>
        <item x="9"/>
        <item x="10"/>
        <item x="0"/>
        <item x="8"/>
        <item x="4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4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Sum of No." fld="5" baseField="0" baseItem="0"/>
    <dataField name="Sum of Amt. in lakhs" fld="6" baseField="0" baseItem="0"/>
    <dataField name="Sum of No.2" fld="7" baseField="0" baseItem="0"/>
    <dataField name="Sum of Amt. in lakhs2" fld="8" baseField="0" baseItem="0"/>
    <dataField name="Sum of No.3" fld="9" baseField="0" baseItem="0"/>
    <dataField name="Sum of Amt. in lakhs3" fld="10" baseField="0" baseItem="0"/>
    <dataField name="Sum of No.4" fld="11" baseField="0" baseItem="0"/>
    <dataField name="Sum of Amt. in lakhs4" fld="12" baseField="0" baseItem="0"/>
    <dataField name="Sum of No.5" fld="13" baseField="0" baseItem="0"/>
    <dataField name="Sum of Amt. in lakhs5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084B3-29B5-4A96-86CF-693B19D921F2}">
  <dimension ref="A3:K17"/>
  <sheetViews>
    <sheetView workbookViewId="0">
      <selection activeCell="B4" sqref="B4"/>
    </sheetView>
  </sheetViews>
  <sheetFormatPr defaultRowHeight="15"/>
  <cols>
    <col min="1" max="1" width="20.140625" bestFit="1" customWidth="1"/>
    <col min="2" max="2" width="10.7109375" bestFit="1" customWidth="1"/>
    <col min="3" max="3" width="19.28515625" bestFit="1" customWidth="1"/>
    <col min="4" max="4" width="11.7109375" bestFit="1" customWidth="1"/>
    <col min="5" max="5" width="20.28515625" bestFit="1" customWidth="1"/>
    <col min="6" max="6" width="11.7109375" bestFit="1" customWidth="1"/>
    <col min="7" max="7" width="20.28515625" bestFit="1" customWidth="1"/>
    <col min="8" max="8" width="11.7109375" bestFit="1" customWidth="1"/>
    <col min="9" max="9" width="20.28515625" bestFit="1" customWidth="1"/>
    <col min="10" max="10" width="11.7109375" bestFit="1" customWidth="1"/>
    <col min="11" max="11" width="20.28515625" bestFit="1" customWidth="1"/>
  </cols>
  <sheetData>
    <row r="3" spans="1:11">
      <c r="A3" s="6" t="s">
        <v>60</v>
      </c>
      <c r="B3" t="s">
        <v>73</v>
      </c>
      <c r="C3" t="s">
        <v>82</v>
      </c>
      <c r="D3" t="s">
        <v>74</v>
      </c>
      <c r="E3" t="s">
        <v>75</v>
      </c>
      <c r="F3" t="s">
        <v>76</v>
      </c>
      <c r="G3" t="s">
        <v>77</v>
      </c>
      <c r="H3" t="s">
        <v>78</v>
      </c>
      <c r="I3" t="s">
        <v>79</v>
      </c>
      <c r="J3" t="s">
        <v>80</v>
      </c>
      <c r="K3" t="s">
        <v>81</v>
      </c>
    </row>
    <row r="4" spans="1:11">
      <c r="A4" s="7" t="s">
        <v>13</v>
      </c>
      <c r="B4">
        <v>27710</v>
      </c>
      <c r="C4">
        <v>50681.760000000017</v>
      </c>
      <c r="D4">
        <v>15329</v>
      </c>
      <c r="E4">
        <v>25039.929999999997</v>
      </c>
      <c r="F4">
        <v>14255</v>
      </c>
      <c r="G4">
        <v>19606.180000000004</v>
      </c>
      <c r="H4">
        <v>6400</v>
      </c>
      <c r="I4">
        <v>11968.389999999998</v>
      </c>
      <c r="J4">
        <v>5955</v>
      </c>
      <c r="K4">
        <v>10743.830000000002</v>
      </c>
    </row>
    <row r="5" spans="1:11">
      <c r="A5" s="7" t="s">
        <v>14</v>
      </c>
      <c r="B5">
        <v>4248</v>
      </c>
      <c r="C5">
        <v>7879.3</v>
      </c>
      <c r="D5">
        <v>1906</v>
      </c>
      <c r="E5">
        <v>3289.0299999999984</v>
      </c>
      <c r="F5">
        <v>1710</v>
      </c>
      <c r="G5">
        <v>2792.2599999999984</v>
      </c>
      <c r="H5">
        <v>1701</v>
      </c>
      <c r="I5">
        <v>3184.7700000000009</v>
      </c>
      <c r="J5">
        <v>617</v>
      </c>
      <c r="K5">
        <v>1094.9100000000001</v>
      </c>
    </row>
    <row r="6" spans="1:11">
      <c r="A6" s="7" t="s">
        <v>45</v>
      </c>
      <c r="B6">
        <v>296</v>
      </c>
      <c r="C6">
        <v>547.35000000000025</v>
      </c>
      <c r="D6">
        <v>108</v>
      </c>
      <c r="E6">
        <v>179.5</v>
      </c>
      <c r="F6">
        <v>60</v>
      </c>
      <c r="G6">
        <v>95.850000000000009</v>
      </c>
      <c r="H6">
        <v>146</v>
      </c>
      <c r="I6">
        <v>271.58</v>
      </c>
      <c r="J6">
        <v>38</v>
      </c>
      <c r="K6">
        <v>65.290000000000006</v>
      </c>
    </row>
    <row r="7" spans="1:11">
      <c r="A7" s="7" t="s">
        <v>29</v>
      </c>
      <c r="B7">
        <v>2701</v>
      </c>
      <c r="C7">
        <v>5061.1399999999985</v>
      </c>
      <c r="D7">
        <v>1135</v>
      </c>
      <c r="E7">
        <v>1864.4899999999998</v>
      </c>
      <c r="F7">
        <v>1092</v>
      </c>
      <c r="G7">
        <v>1693.2799999999991</v>
      </c>
      <c r="H7">
        <v>1333</v>
      </c>
      <c r="I7">
        <v>2527.8199999999997</v>
      </c>
      <c r="J7">
        <v>220</v>
      </c>
      <c r="K7">
        <v>409.69999999999993</v>
      </c>
    </row>
    <row r="8" spans="1:11">
      <c r="A8" s="7" t="s">
        <v>36</v>
      </c>
      <c r="B8">
        <v>1559</v>
      </c>
      <c r="C8">
        <v>2895.18</v>
      </c>
      <c r="D8">
        <v>482</v>
      </c>
      <c r="E8">
        <v>875.25</v>
      </c>
      <c r="F8">
        <v>207</v>
      </c>
      <c r="G8">
        <v>340.75</v>
      </c>
      <c r="H8">
        <v>867</v>
      </c>
      <c r="I8">
        <v>1619.5500000000004</v>
      </c>
      <c r="J8">
        <v>201</v>
      </c>
      <c r="K8">
        <v>357.56000000000006</v>
      </c>
    </row>
    <row r="9" spans="1:11">
      <c r="A9" s="7" t="s">
        <v>72</v>
      </c>
      <c r="B9">
        <v>897</v>
      </c>
      <c r="C9">
        <v>1711.2600000000002</v>
      </c>
      <c r="D9">
        <v>231</v>
      </c>
      <c r="E9">
        <v>381.68999999999988</v>
      </c>
      <c r="F9">
        <v>184</v>
      </c>
      <c r="G9">
        <v>260.18</v>
      </c>
      <c r="H9">
        <v>575</v>
      </c>
      <c r="I9">
        <v>1098.6200000000001</v>
      </c>
      <c r="J9">
        <v>83</v>
      </c>
      <c r="K9">
        <v>151.46999999999997</v>
      </c>
    </row>
    <row r="10" spans="1:11">
      <c r="A10" s="7" t="s">
        <v>24</v>
      </c>
      <c r="B10">
        <v>588</v>
      </c>
      <c r="C10">
        <v>1106.8500000000004</v>
      </c>
      <c r="D10">
        <v>277</v>
      </c>
      <c r="E10">
        <v>440.83</v>
      </c>
      <c r="F10">
        <v>268</v>
      </c>
      <c r="G10">
        <v>416.92</v>
      </c>
      <c r="H10">
        <v>263</v>
      </c>
      <c r="I10">
        <v>508.16000000000008</v>
      </c>
      <c r="J10">
        <v>38</v>
      </c>
      <c r="K10">
        <v>70.010000000000019</v>
      </c>
    </row>
    <row r="11" spans="1:11">
      <c r="A11" s="7" t="s">
        <v>12</v>
      </c>
      <c r="B11">
        <v>377</v>
      </c>
      <c r="C11">
        <v>706.24000000000012</v>
      </c>
      <c r="D11">
        <v>18</v>
      </c>
      <c r="E11">
        <v>28.02</v>
      </c>
      <c r="F11">
        <v>11</v>
      </c>
      <c r="G11">
        <v>13.28</v>
      </c>
      <c r="H11">
        <v>142</v>
      </c>
      <c r="I11">
        <v>279.4500000000001</v>
      </c>
      <c r="J11">
        <v>210</v>
      </c>
      <c r="K11">
        <v>379.85999999999996</v>
      </c>
    </row>
    <row r="12" spans="1:11">
      <c r="A12" s="7" t="s">
        <v>37</v>
      </c>
      <c r="B12">
        <v>109</v>
      </c>
      <c r="C12">
        <v>206.96000000000004</v>
      </c>
      <c r="D12">
        <v>49</v>
      </c>
      <c r="E12">
        <v>81.280000000000015</v>
      </c>
      <c r="F12">
        <v>46</v>
      </c>
      <c r="G12">
        <v>77.12</v>
      </c>
      <c r="H12">
        <v>42</v>
      </c>
      <c r="I12">
        <v>79.52</v>
      </c>
      <c r="J12">
        <v>18</v>
      </c>
      <c r="K12">
        <v>32.160000000000004</v>
      </c>
    </row>
    <row r="13" spans="1:11">
      <c r="A13" s="7" t="s">
        <v>40</v>
      </c>
      <c r="B13">
        <v>4699</v>
      </c>
      <c r="C13">
        <v>8763.52</v>
      </c>
      <c r="D13">
        <v>2733</v>
      </c>
      <c r="E13">
        <v>4587.7000000000016</v>
      </c>
      <c r="F13">
        <v>2580</v>
      </c>
      <c r="G13">
        <v>3716.4399999999964</v>
      </c>
      <c r="H13">
        <v>1706</v>
      </c>
      <c r="I13">
        <v>3275.1299999999992</v>
      </c>
      <c r="J13">
        <v>247</v>
      </c>
      <c r="K13">
        <v>448.28999999999996</v>
      </c>
    </row>
    <row r="14" spans="1:11">
      <c r="A14" s="7" t="s">
        <v>6</v>
      </c>
      <c r="B14">
        <v>43303</v>
      </c>
      <c r="C14">
        <v>78023.820000000007</v>
      </c>
      <c r="D14">
        <v>22144</v>
      </c>
      <c r="E14">
        <v>35562.589999999938</v>
      </c>
      <c r="F14">
        <v>21008</v>
      </c>
      <c r="G14">
        <v>25110.670000000071</v>
      </c>
      <c r="H14">
        <v>15464</v>
      </c>
      <c r="I14">
        <v>28266.230000000003</v>
      </c>
      <c r="J14">
        <v>5592</v>
      </c>
      <c r="K14">
        <v>9946.82</v>
      </c>
    </row>
    <row r="15" spans="1:11">
      <c r="A15" s="7" t="s">
        <v>38</v>
      </c>
      <c r="B15">
        <v>731</v>
      </c>
      <c r="C15">
        <v>1291.6100000000001</v>
      </c>
      <c r="D15">
        <v>324</v>
      </c>
      <c r="E15">
        <v>495.76000000000005</v>
      </c>
      <c r="F15">
        <v>146</v>
      </c>
      <c r="G15">
        <v>220.01000000000002</v>
      </c>
      <c r="H15">
        <v>327</v>
      </c>
      <c r="I15">
        <v>590.55000000000007</v>
      </c>
      <c r="J15">
        <v>73</v>
      </c>
      <c r="K15">
        <v>127.47999999999998</v>
      </c>
    </row>
    <row r="16" spans="1:11">
      <c r="A16" s="7" t="s">
        <v>21</v>
      </c>
      <c r="B16">
        <v>3281</v>
      </c>
      <c r="C16">
        <v>6010.5199999999995</v>
      </c>
      <c r="D16">
        <v>1516</v>
      </c>
      <c r="E16">
        <v>2624.5799999999995</v>
      </c>
      <c r="F16">
        <v>1396</v>
      </c>
      <c r="G16">
        <v>2280.5800000000004</v>
      </c>
      <c r="H16">
        <v>1258</v>
      </c>
      <c r="I16">
        <v>2294.96</v>
      </c>
      <c r="J16">
        <v>470</v>
      </c>
      <c r="K16">
        <v>835.23000000000025</v>
      </c>
    </row>
    <row r="17" spans="1:11">
      <c r="A17" s="7" t="s">
        <v>59</v>
      </c>
      <c r="B17">
        <v>90499</v>
      </c>
      <c r="C17">
        <v>164885.51</v>
      </c>
      <c r="D17">
        <v>46252</v>
      </c>
      <c r="E17">
        <v>75450.649999999936</v>
      </c>
      <c r="F17">
        <v>42963</v>
      </c>
      <c r="G17">
        <v>56623.52000000007</v>
      </c>
      <c r="H17">
        <v>30224</v>
      </c>
      <c r="I17">
        <v>55964.73</v>
      </c>
      <c r="J17">
        <v>13762</v>
      </c>
      <c r="K17">
        <v>24662.61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0"/>
  <sheetViews>
    <sheetView workbookViewId="0">
      <pane ySplit="2" topLeftCell="A3" activePane="bottomLeft" state="frozen"/>
      <selection pane="bottomLeft" activeCell="F4" sqref="F4:F380"/>
    </sheetView>
  </sheetViews>
  <sheetFormatPr defaultRowHeight="15"/>
  <cols>
    <col min="1" max="1" width="15" style="15" customWidth="1"/>
    <col min="2" max="2" width="15" style="16" customWidth="1"/>
    <col min="3" max="3" width="17.28515625" style="15" bestFit="1" customWidth="1"/>
    <col min="4" max="4" width="15" style="16" customWidth="1"/>
    <col min="5" max="5" width="25.5703125" style="15" customWidth="1"/>
    <col min="6" max="15" width="15" style="16" customWidth="1"/>
    <col min="16" max="16384" width="9.140625" style="9"/>
  </cols>
  <sheetData>
    <row r="1" spans="1:15" ht="16.5" thickBot="1">
      <c r="A1" s="36" t="s">
        <v>66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8"/>
    </row>
    <row r="2" spans="1:15" ht="16.5" thickBot="1">
      <c r="A2" s="17" t="s">
        <v>0</v>
      </c>
      <c r="B2" s="17" t="s">
        <v>1</v>
      </c>
      <c r="C2" s="17" t="s">
        <v>2</v>
      </c>
      <c r="D2" s="17" t="s">
        <v>3</v>
      </c>
      <c r="E2" s="17" t="s">
        <v>67</v>
      </c>
      <c r="F2" s="39" t="s">
        <v>68</v>
      </c>
      <c r="G2" s="40"/>
      <c r="H2" s="41" t="s">
        <v>53</v>
      </c>
      <c r="I2" s="42"/>
      <c r="J2" s="39" t="s">
        <v>54</v>
      </c>
      <c r="K2" s="40"/>
      <c r="L2" s="39" t="s">
        <v>69</v>
      </c>
      <c r="M2" s="40"/>
      <c r="N2" s="41" t="s">
        <v>62</v>
      </c>
      <c r="O2" s="43"/>
    </row>
    <row r="3" spans="1:15" ht="15.75" customHeight="1" thickBot="1">
      <c r="A3" s="17" t="s">
        <v>0</v>
      </c>
      <c r="B3" s="17" t="s">
        <v>1</v>
      </c>
      <c r="C3" s="17" t="s">
        <v>2</v>
      </c>
      <c r="D3" s="17" t="s">
        <v>3</v>
      </c>
      <c r="E3" s="17" t="s">
        <v>67</v>
      </c>
      <c r="F3" s="10" t="s">
        <v>70</v>
      </c>
      <c r="G3" s="10" t="s">
        <v>71</v>
      </c>
      <c r="H3" s="11" t="s">
        <v>70</v>
      </c>
      <c r="I3" s="11" t="s">
        <v>71</v>
      </c>
      <c r="J3" s="10" t="s">
        <v>70</v>
      </c>
      <c r="K3" s="10" t="s">
        <v>71</v>
      </c>
      <c r="L3" s="10" t="s">
        <v>70</v>
      </c>
      <c r="M3" s="10" t="s">
        <v>71</v>
      </c>
      <c r="N3" s="11" t="s">
        <v>70</v>
      </c>
      <c r="O3" s="12" t="s">
        <v>71</v>
      </c>
    </row>
    <row r="4" spans="1:15" ht="15.75" customHeight="1">
      <c r="A4" s="13" t="s">
        <v>4</v>
      </c>
      <c r="B4" s="13">
        <v>24</v>
      </c>
      <c r="C4" s="13" t="s">
        <v>5</v>
      </c>
      <c r="D4" s="13">
        <v>676</v>
      </c>
      <c r="E4" s="13" t="s">
        <v>6</v>
      </c>
      <c r="F4" s="14">
        <v>109</v>
      </c>
      <c r="G4" s="14">
        <v>193.49</v>
      </c>
      <c r="H4" s="14">
        <v>24</v>
      </c>
      <c r="I4" s="14">
        <v>38.71</v>
      </c>
      <c r="J4" s="14">
        <v>22</v>
      </c>
      <c r="K4" s="14">
        <v>26.23</v>
      </c>
      <c r="L4" s="14">
        <v>72</v>
      </c>
      <c r="M4" s="14">
        <v>126.31000000000002</v>
      </c>
      <c r="N4" s="14">
        <v>13</v>
      </c>
      <c r="O4" s="14">
        <v>23.64</v>
      </c>
    </row>
    <row r="5" spans="1:15">
      <c r="A5" s="13" t="s">
        <v>4</v>
      </c>
      <c r="B5" s="13">
        <v>24</v>
      </c>
      <c r="C5" s="13" t="s">
        <v>7</v>
      </c>
      <c r="D5" s="13">
        <v>641</v>
      </c>
      <c r="E5" s="13" t="s">
        <v>6</v>
      </c>
      <c r="F5" s="14">
        <v>241</v>
      </c>
      <c r="G5" s="14">
        <v>491.89</v>
      </c>
      <c r="H5" s="14">
        <v>134</v>
      </c>
      <c r="I5" s="14">
        <v>241.79999999999995</v>
      </c>
      <c r="J5" s="14">
        <v>127</v>
      </c>
      <c r="K5" s="14">
        <v>194.36999999999998</v>
      </c>
      <c r="L5" s="14">
        <v>79</v>
      </c>
      <c r="M5" s="14">
        <v>159.33999999999992</v>
      </c>
      <c r="N5" s="14">
        <v>28</v>
      </c>
      <c r="O5" s="14">
        <v>56.269999999999989</v>
      </c>
    </row>
    <row r="6" spans="1:15">
      <c r="A6" s="13" t="s">
        <v>4</v>
      </c>
      <c r="B6" s="13">
        <v>24</v>
      </c>
      <c r="C6" s="13" t="s">
        <v>8</v>
      </c>
      <c r="D6" s="13">
        <v>447</v>
      </c>
      <c r="E6" s="13" t="s">
        <v>6</v>
      </c>
      <c r="F6" s="14">
        <v>1033</v>
      </c>
      <c r="G6" s="19">
        <v>1890.06</v>
      </c>
      <c r="H6" s="14">
        <v>526</v>
      </c>
      <c r="I6" s="14">
        <v>839.69999999999959</v>
      </c>
      <c r="J6" s="14">
        <v>508</v>
      </c>
      <c r="K6" s="14">
        <v>576.39999999999986</v>
      </c>
      <c r="L6" s="14">
        <v>439</v>
      </c>
      <c r="M6" s="14">
        <v>817.22000000000048</v>
      </c>
      <c r="N6" s="14">
        <v>64</v>
      </c>
      <c r="O6" s="14">
        <v>113.98999999999997</v>
      </c>
    </row>
    <row r="7" spans="1:15">
      <c r="A7" s="13" t="s">
        <v>4</v>
      </c>
      <c r="B7" s="13">
        <v>24</v>
      </c>
      <c r="C7" s="13" t="s">
        <v>9</v>
      </c>
      <c r="D7" s="13">
        <v>448</v>
      </c>
      <c r="E7" s="13" t="s">
        <v>6</v>
      </c>
      <c r="F7" s="14">
        <v>7952</v>
      </c>
      <c r="G7" s="19">
        <v>13824.44</v>
      </c>
      <c r="H7" s="14">
        <v>4783</v>
      </c>
      <c r="I7" s="14">
        <v>7471.6299999999983</v>
      </c>
      <c r="J7" s="14">
        <v>4561</v>
      </c>
      <c r="K7" s="14">
        <v>5850.680000000023</v>
      </c>
      <c r="L7" s="14">
        <v>2199</v>
      </c>
      <c r="M7" s="14">
        <v>3858.0600000000122</v>
      </c>
      <c r="N7" s="14">
        <v>960</v>
      </c>
      <c r="O7" s="14">
        <v>1647.8500000000017</v>
      </c>
    </row>
    <row r="8" spans="1:15">
      <c r="A8" s="13" t="s">
        <v>4</v>
      </c>
      <c r="B8" s="13">
        <v>24</v>
      </c>
      <c r="C8" s="13" t="s">
        <v>10</v>
      </c>
      <c r="D8" s="13" t="s">
        <v>11</v>
      </c>
      <c r="E8" s="13" t="s">
        <v>72</v>
      </c>
      <c r="F8" s="14">
        <v>95</v>
      </c>
      <c r="G8" s="14">
        <v>193.59</v>
      </c>
      <c r="H8" s="14">
        <v>23</v>
      </c>
      <c r="I8" s="14">
        <v>40.460000000000008</v>
      </c>
      <c r="J8" s="14">
        <v>17</v>
      </c>
      <c r="K8" s="14">
        <v>27.99</v>
      </c>
      <c r="L8" s="14">
        <v>64</v>
      </c>
      <c r="M8" s="14">
        <v>130.18</v>
      </c>
      <c r="N8" s="14">
        <v>7</v>
      </c>
      <c r="O8" s="14">
        <v>14.65</v>
      </c>
    </row>
    <row r="9" spans="1:15">
      <c r="A9" s="13" t="s">
        <v>4</v>
      </c>
      <c r="B9" s="13">
        <v>24</v>
      </c>
      <c r="C9" s="13" t="s">
        <v>9</v>
      </c>
      <c r="D9" s="13" t="s">
        <v>11</v>
      </c>
      <c r="E9" s="13" t="s">
        <v>14</v>
      </c>
      <c r="F9" s="14">
        <v>366</v>
      </c>
      <c r="G9" s="14">
        <v>637.22</v>
      </c>
      <c r="H9" s="14">
        <v>141</v>
      </c>
      <c r="I9" s="14">
        <v>227.21999999999994</v>
      </c>
      <c r="J9" s="14">
        <v>127</v>
      </c>
      <c r="K9" s="14">
        <v>205.62</v>
      </c>
      <c r="L9" s="14">
        <v>157</v>
      </c>
      <c r="M9" s="14">
        <v>278.58</v>
      </c>
      <c r="N9" s="14">
        <v>66</v>
      </c>
      <c r="O9" s="14">
        <v>112.15000000000002</v>
      </c>
    </row>
    <row r="10" spans="1:15">
      <c r="A10" s="13" t="s">
        <v>4</v>
      </c>
      <c r="B10" s="13">
        <v>24</v>
      </c>
      <c r="C10" s="13" t="s">
        <v>15</v>
      </c>
      <c r="D10" s="13" t="s">
        <v>11</v>
      </c>
      <c r="E10" s="13" t="s">
        <v>13</v>
      </c>
      <c r="F10" s="14">
        <v>889</v>
      </c>
      <c r="G10" s="19">
        <v>1567.95</v>
      </c>
      <c r="H10" s="14">
        <v>409</v>
      </c>
      <c r="I10" s="14">
        <v>640.91999999999996</v>
      </c>
      <c r="J10" s="14">
        <v>378</v>
      </c>
      <c r="K10" s="14">
        <v>476.06999999999931</v>
      </c>
      <c r="L10" s="14">
        <v>203</v>
      </c>
      <c r="M10" s="14">
        <v>358.02</v>
      </c>
      <c r="N10" s="14">
        <v>275</v>
      </c>
      <c r="O10" s="14">
        <v>479.53</v>
      </c>
    </row>
    <row r="11" spans="1:15">
      <c r="A11" s="13" t="s">
        <v>4</v>
      </c>
      <c r="B11" s="13">
        <v>24</v>
      </c>
      <c r="C11" s="13" t="s">
        <v>16</v>
      </c>
      <c r="D11" s="13">
        <v>438</v>
      </c>
      <c r="E11" s="13" t="s">
        <v>6</v>
      </c>
      <c r="F11" s="14">
        <v>363</v>
      </c>
      <c r="G11" s="14">
        <v>713.58</v>
      </c>
      <c r="H11" s="14">
        <v>139</v>
      </c>
      <c r="I11" s="14">
        <v>232.43999999999997</v>
      </c>
      <c r="J11" s="14">
        <v>129</v>
      </c>
      <c r="K11" s="14">
        <v>183.30999999999995</v>
      </c>
      <c r="L11" s="14">
        <v>209</v>
      </c>
      <c r="M11" s="14">
        <v>425.01999999999936</v>
      </c>
      <c r="N11" s="14">
        <v>2</v>
      </c>
      <c r="O11" s="14">
        <v>2.9299999999999997</v>
      </c>
    </row>
    <row r="12" spans="1:15">
      <c r="A12" s="13" t="s">
        <v>4</v>
      </c>
      <c r="B12" s="13">
        <v>24</v>
      </c>
      <c r="C12" s="13" t="s">
        <v>18</v>
      </c>
      <c r="D12" s="13" t="s">
        <v>11</v>
      </c>
      <c r="E12" s="13" t="s">
        <v>14</v>
      </c>
      <c r="F12" s="14">
        <v>110</v>
      </c>
      <c r="G12" s="14">
        <v>209.36</v>
      </c>
      <c r="H12" s="14">
        <v>51</v>
      </c>
      <c r="I12" s="14">
        <v>88.86</v>
      </c>
      <c r="J12" s="14">
        <v>46</v>
      </c>
      <c r="K12" s="14">
        <v>75.939999999999969</v>
      </c>
      <c r="L12" s="14">
        <v>47</v>
      </c>
      <c r="M12" s="14">
        <v>88.779999999999973</v>
      </c>
      <c r="N12" s="14">
        <v>12</v>
      </c>
      <c r="O12" s="14">
        <v>25.16</v>
      </c>
    </row>
    <row r="13" spans="1:15">
      <c r="A13" s="13" t="s">
        <v>4</v>
      </c>
      <c r="B13" s="13">
        <v>24</v>
      </c>
      <c r="C13" s="13" t="s">
        <v>10</v>
      </c>
      <c r="D13" s="13" t="s">
        <v>11</v>
      </c>
      <c r="E13" s="13" t="s">
        <v>6</v>
      </c>
      <c r="F13" s="14">
        <v>4487</v>
      </c>
      <c r="G13" s="19">
        <v>8514.25</v>
      </c>
      <c r="H13" s="14">
        <v>2207</v>
      </c>
      <c r="I13" s="14">
        <v>3697.3499999999985</v>
      </c>
      <c r="J13" s="14">
        <v>2125</v>
      </c>
      <c r="K13" s="14">
        <v>2511.610000000021</v>
      </c>
      <c r="L13" s="14">
        <v>1768</v>
      </c>
      <c r="M13" s="14">
        <v>3452.1599999999789</v>
      </c>
      <c r="N13" s="14">
        <v>490</v>
      </c>
      <c r="O13" s="14">
        <v>869.87000000000012</v>
      </c>
    </row>
    <row r="14" spans="1:15">
      <c r="A14" s="13" t="s">
        <v>4</v>
      </c>
      <c r="B14" s="13">
        <v>24</v>
      </c>
      <c r="C14" s="13" t="s">
        <v>19</v>
      </c>
      <c r="D14" s="13">
        <v>459</v>
      </c>
      <c r="E14" s="13" t="s">
        <v>6</v>
      </c>
      <c r="F14" s="14">
        <v>1624</v>
      </c>
      <c r="G14" s="19">
        <v>2984.72</v>
      </c>
      <c r="H14" s="14">
        <v>622</v>
      </c>
      <c r="I14" s="14">
        <v>983.60999999999922</v>
      </c>
      <c r="J14" s="14">
        <v>591</v>
      </c>
      <c r="K14" s="14">
        <v>699.63999999999976</v>
      </c>
      <c r="L14" s="14">
        <v>710</v>
      </c>
      <c r="M14" s="14">
        <v>1338.7700000000004</v>
      </c>
      <c r="N14" s="14">
        <v>284</v>
      </c>
      <c r="O14" s="14">
        <v>519.47000000000014</v>
      </c>
    </row>
    <row r="15" spans="1:15">
      <c r="A15" s="13" t="s">
        <v>4</v>
      </c>
      <c r="B15" s="13">
        <v>24</v>
      </c>
      <c r="C15" s="13" t="s">
        <v>20</v>
      </c>
      <c r="D15" s="13" t="s">
        <v>11</v>
      </c>
      <c r="E15" s="13" t="s">
        <v>13</v>
      </c>
      <c r="F15" s="14">
        <v>393</v>
      </c>
      <c r="G15" s="14">
        <v>664.94</v>
      </c>
      <c r="H15" s="14">
        <v>214</v>
      </c>
      <c r="I15" s="14">
        <v>331.76000000000022</v>
      </c>
      <c r="J15" s="14">
        <v>204</v>
      </c>
      <c r="K15" s="14">
        <v>276.32999999999981</v>
      </c>
      <c r="L15" s="14">
        <v>90</v>
      </c>
      <c r="M15" s="14">
        <v>155.39000000000001</v>
      </c>
      <c r="N15" s="14">
        <v>88</v>
      </c>
      <c r="O15" s="14">
        <v>148.79999999999993</v>
      </c>
    </row>
    <row r="16" spans="1:15">
      <c r="A16" s="13" t="s">
        <v>4</v>
      </c>
      <c r="B16" s="13">
        <v>24</v>
      </c>
      <c r="C16" s="13" t="s">
        <v>10</v>
      </c>
      <c r="D16" s="13" t="s">
        <v>11</v>
      </c>
      <c r="E16" s="13" t="s">
        <v>21</v>
      </c>
      <c r="F16" s="14">
        <v>320</v>
      </c>
      <c r="G16" s="14">
        <v>602.88</v>
      </c>
      <c r="H16" s="14">
        <v>117</v>
      </c>
      <c r="I16" s="14">
        <v>212.86000000000007</v>
      </c>
      <c r="J16" s="14">
        <v>108</v>
      </c>
      <c r="K16" s="14">
        <v>181.20000000000007</v>
      </c>
      <c r="L16" s="14">
        <v>128</v>
      </c>
      <c r="M16" s="14">
        <v>239.54</v>
      </c>
      <c r="N16" s="14">
        <v>69</v>
      </c>
      <c r="O16" s="14">
        <v>128.98999999999995</v>
      </c>
    </row>
    <row r="17" spans="1:15">
      <c r="A17" s="13" t="s">
        <v>4</v>
      </c>
      <c r="B17" s="13">
        <v>24</v>
      </c>
      <c r="C17" s="13" t="s">
        <v>5</v>
      </c>
      <c r="D17" s="13" t="s">
        <v>11</v>
      </c>
      <c r="E17" s="13" t="s">
        <v>21</v>
      </c>
      <c r="F17" s="14">
        <v>20</v>
      </c>
      <c r="G17" s="14">
        <v>34.32</v>
      </c>
      <c r="H17" s="14">
        <v>12</v>
      </c>
      <c r="I17" s="14">
        <v>18.390000000000004</v>
      </c>
      <c r="J17" s="14">
        <v>12</v>
      </c>
      <c r="K17" s="14">
        <v>16.770000000000003</v>
      </c>
      <c r="L17" s="14">
        <v>7</v>
      </c>
      <c r="M17" s="14">
        <v>13.35</v>
      </c>
      <c r="N17" s="14">
        <v>0</v>
      </c>
      <c r="O17" s="14">
        <v>0</v>
      </c>
    </row>
    <row r="18" spans="1:15">
      <c r="A18" s="13" t="s">
        <v>4</v>
      </c>
      <c r="B18" s="13">
        <v>24</v>
      </c>
      <c r="C18" s="13" t="s">
        <v>23</v>
      </c>
      <c r="D18" s="13" t="s">
        <v>11</v>
      </c>
      <c r="E18" s="13" t="s">
        <v>21</v>
      </c>
      <c r="F18" s="14">
        <v>125</v>
      </c>
      <c r="G18" s="14">
        <v>228.05</v>
      </c>
      <c r="H18" s="14">
        <v>55</v>
      </c>
      <c r="I18" s="14">
        <v>90.699999999999989</v>
      </c>
      <c r="J18" s="14">
        <v>49</v>
      </c>
      <c r="K18" s="14">
        <v>76.27</v>
      </c>
      <c r="L18" s="14">
        <v>35</v>
      </c>
      <c r="M18" s="14">
        <v>64.28</v>
      </c>
      <c r="N18" s="14">
        <v>33</v>
      </c>
      <c r="O18" s="14">
        <v>59.390000000000008</v>
      </c>
    </row>
    <row r="19" spans="1:15">
      <c r="A19" s="13" t="s">
        <v>4</v>
      </c>
      <c r="B19" s="13">
        <v>24</v>
      </c>
      <c r="C19" s="13" t="s">
        <v>5</v>
      </c>
      <c r="D19" s="13" t="s">
        <v>11</v>
      </c>
      <c r="E19" s="13" t="s">
        <v>24</v>
      </c>
      <c r="F19" s="14">
        <v>1</v>
      </c>
      <c r="G19" s="14">
        <v>0.6</v>
      </c>
      <c r="H19" s="14">
        <v>0</v>
      </c>
      <c r="I19" s="14">
        <v>0</v>
      </c>
      <c r="J19" s="14">
        <v>0</v>
      </c>
      <c r="K19" s="14">
        <v>0</v>
      </c>
      <c r="L19" s="14">
        <v>1</v>
      </c>
      <c r="M19" s="14">
        <v>0.6</v>
      </c>
      <c r="N19" s="14">
        <v>0</v>
      </c>
      <c r="O19" s="14">
        <v>0</v>
      </c>
    </row>
    <row r="20" spans="1:15">
      <c r="A20" s="13" t="s">
        <v>4</v>
      </c>
      <c r="B20" s="13">
        <v>24</v>
      </c>
      <c r="C20" s="13" t="s">
        <v>25</v>
      </c>
      <c r="D20" s="13" t="s">
        <v>11</v>
      </c>
      <c r="E20" s="13" t="s">
        <v>13</v>
      </c>
      <c r="F20" s="14">
        <v>2541</v>
      </c>
      <c r="G20" s="19">
        <v>4766.91</v>
      </c>
      <c r="H20" s="14">
        <v>1589</v>
      </c>
      <c r="I20" s="14">
        <v>2669.9300000000012</v>
      </c>
      <c r="J20" s="14">
        <v>1503</v>
      </c>
      <c r="K20" s="14">
        <v>2126.4199999999992</v>
      </c>
      <c r="L20" s="14">
        <v>417</v>
      </c>
      <c r="M20" s="14">
        <v>808.4400000000004</v>
      </c>
      <c r="N20" s="14">
        <v>534</v>
      </c>
      <c r="O20" s="14">
        <v>1002.1700000000006</v>
      </c>
    </row>
    <row r="21" spans="1:15">
      <c r="A21" s="13" t="s">
        <v>4</v>
      </c>
      <c r="B21" s="13">
        <v>24</v>
      </c>
      <c r="C21" s="13" t="s">
        <v>23</v>
      </c>
      <c r="D21" s="13" t="s">
        <v>11</v>
      </c>
      <c r="E21" s="13" t="s">
        <v>24</v>
      </c>
      <c r="F21" s="14">
        <v>13</v>
      </c>
      <c r="G21" s="14">
        <v>20.87</v>
      </c>
      <c r="H21" s="14">
        <v>7</v>
      </c>
      <c r="I21" s="14">
        <v>9.759999999999998</v>
      </c>
      <c r="J21" s="14">
        <v>7</v>
      </c>
      <c r="K21" s="14">
        <v>9.759999999999998</v>
      </c>
      <c r="L21" s="14">
        <v>5</v>
      </c>
      <c r="M21" s="14">
        <v>8.59</v>
      </c>
      <c r="N21" s="14">
        <v>1</v>
      </c>
      <c r="O21" s="14">
        <v>1.85</v>
      </c>
    </row>
    <row r="22" spans="1:15">
      <c r="A22" s="13" t="s">
        <v>4</v>
      </c>
      <c r="B22" s="13">
        <v>24</v>
      </c>
      <c r="C22" s="13" t="s">
        <v>17</v>
      </c>
      <c r="D22" s="13" t="s">
        <v>11</v>
      </c>
      <c r="E22" s="13" t="s">
        <v>13</v>
      </c>
      <c r="F22" s="14">
        <v>825</v>
      </c>
      <c r="G22" s="19">
        <v>1565.84</v>
      </c>
      <c r="H22" s="14">
        <v>524</v>
      </c>
      <c r="I22" s="14">
        <v>883.07000000000085</v>
      </c>
      <c r="J22" s="14">
        <v>486</v>
      </c>
      <c r="K22" s="14">
        <v>728.9899999999999</v>
      </c>
      <c r="L22" s="14">
        <v>154</v>
      </c>
      <c r="M22" s="14">
        <v>297.67</v>
      </c>
      <c r="N22" s="14">
        <v>147</v>
      </c>
      <c r="O22" s="14">
        <v>270.03000000000003</v>
      </c>
    </row>
    <row r="23" spans="1:15">
      <c r="A23" s="13" t="s">
        <v>4</v>
      </c>
      <c r="B23" s="13">
        <v>24</v>
      </c>
      <c r="C23" s="13" t="s">
        <v>26</v>
      </c>
      <c r="D23" s="13" t="s">
        <v>11</v>
      </c>
      <c r="E23" s="13" t="s">
        <v>13</v>
      </c>
      <c r="F23" s="14">
        <v>925</v>
      </c>
      <c r="G23" s="19">
        <v>1810.86</v>
      </c>
      <c r="H23" s="14">
        <v>663</v>
      </c>
      <c r="I23" s="14">
        <v>1142.2200000000007</v>
      </c>
      <c r="J23" s="14">
        <v>626</v>
      </c>
      <c r="K23" s="14">
        <v>938.17999999999984</v>
      </c>
      <c r="L23" s="14">
        <v>147</v>
      </c>
      <c r="M23" s="14">
        <v>298.07999999999993</v>
      </c>
      <c r="N23" s="14">
        <v>115</v>
      </c>
      <c r="O23" s="14">
        <v>224.52000000000007</v>
      </c>
    </row>
    <row r="24" spans="1:15">
      <c r="A24" s="13" t="s">
        <v>4</v>
      </c>
      <c r="B24" s="13">
        <v>24</v>
      </c>
      <c r="C24" s="13" t="s">
        <v>27</v>
      </c>
      <c r="D24" s="13" t="s">
        <v>11</v>
      </c>
      <c r="E24" s="13" t="s">
        <v>6</v>
      </c>
      <c r="F24" s="14">
        <v>1300</v>
      </c>
      <c r="G24" s="19">
        <v>2251.1799999999998</v>
      </c>
      <c r="H24" s="14">
        <v>636</v>
      </c>
      <c r="I24" s="14">
        <v>972.07000000000085</v>
      </c>
      <c r="J24" s="14">
        <v>603</v>
      </c>
      <c r="K24" s="14">
        <v>650.16999999999939</v>
      </c>
      <c r="L24" s="14">
        <v>536</v>
      </c>
      <c r="M24" s="14">
        <v>935.98000000000047</v>
      </c>
      <c r="N24" s="14">
        <v>128</v>
      </c>
      <c r="O24" s="14">
        <v>220.93999999999988</v>
      </c>
    </row>
    <row r="25" spans="1:15">
      <c r="A25" s="13" t="s">
        <v>4</v>
      </c>
      <c r="B25" s="13">
        <v>24</v>
      </c>
      <c r="C25" s="13" t="s">
        <v>27</v>
      </c>
      <c r="D25" s="13" t="s">
        <v>11</v>
      </c>
      <c r="E25" s="13" t="s">
        <v>72</v>
      </c>
      <c r="F25" s="14">
        <v>26</v>
      </c>
      <c r="G25" s="14">
        <v>46.79</v>
      </c>
      <c r="H25" s="14">
        <v>8</v>
      </c>
      <c r="I25" s="14">
        <v>11.51</v>
      </c>
      <c r="J25" s="14">
        <v>8</v>
      </c>
      <c r="K25" s="14">
        <v>9.48</v>
      </c>
      <c r="L25" s="14">
        <v>14</v>
      </c>
      <c r="M25" s="14">
        <v>26.150000000000002</v>
      </c>
      <c r="N25" s="14">
        <v>4</v>
      </c>
      <c r="O25" s="14">
        <v>6.82</v>
      </c>
    </row>
    <row r="26" spans="1:15">
      <c r="A26" s="13" t="s">
        <v>4</v>
      </c>
      <c r="B26" s="13">
        <v>24</v>
      </c>
      <c r="C26" s="13" t="s">
        <v>10</v>
      </c>
      <c r="D26" s="13" t="s">
        <v>11</v>
      </c>
      <c r="E26" s="13" t="s">
        <v>14</v>
      </c>
      <c r="F26" s="14">
        <v>548</v>
      </c>
      <c r="G26" s="19">
        <v>1079.23</v>
      </c>
      <c r="H26" s="14">
        <v>271</v>
      </c>
      <c r="I26" s="14">
        <v>504.17999999999995</v>
      </c>
      <c r="J26" s="14">
        <v>247</v>
      </c>
      <c r="K26" s="14">
        <v>375.14999999999981</v>
      </c>
      <c r="L26" s="14">
        <v>231</v>
      </c>
      <c r="M26" s="14">
        <v>458.24000000000007</v>
      </c>
      <c r="N26" s="14">
        <v>42</v>
      </c>
      <c r="O26" s="14">
        <v>75.09999999999998</v>
      </c>
    </row>
    <row r="27" spans="1:15">
      <c r="A27" s="13" t="s">
        <v>4</v>
      </c>
      <c r="B27" s="13">
        <v>24</v>
      </c>
      <c r="C27" s="13" t="s">
        <v>28</v>
      </c>
      <c r="D27" s="13" t="s">
        <v>11</v>
      </c>
      <c r="E27" s="13" t="s">
        <v>72</v>
      </c>
      <c r="F27" s="14">
        <v>48</v>
      </c>
      <c r="G27" s="14">
        <v>87.95</v>
      </c>
      <c r="H27" s="14">
        <v>12</v>
      </c>
      <c r="I27" s="14">
        <v>18.16</v>
      </c>
      <c r="J27" s="14">
        <v>11</v>
      </c>
      <c r="K27" s="14">
        <v>15.629999999999999</v>
      </c>
      <c r="L27" s="14">
        <v>28</v>
      </c>
      <c r="M27" s="14">
        <v>53.77</v>
      </c>
      <c r="N27" s="14">
        <v>6</v>
      </c>
      <c r="O27" s="14">
        <v>10.33</v>
      </c>
    </row>
    <row r="28" spans="1:15">
      <c r="A28" s="13" t="s">
        <v>4</v>
      </c>
      <c r="B28" s="13">
        <v>24</v>
      </c>
      <c r="C28" s="13" t="s">
        <v>10</v>
      </c>
      <c r="D28" s="13" t="s">
        <v>11</v>
      </c>
      <c r="E28" s="13" t="s">
        <v>13</v>
      </c>
      <c r="F28" s="14">
        <v>3035</v>
      </c>
      <c r="G28" s="19">
        <v>5779.02</v>
      </c>
      <c r="H28" s="14">
        <v>1641</v>
      </c>
      <c r="I28" s="14">
        <v>2767.549999999997</v>
      </c>
      <c r="J28" s="14">
        <v>1536</v>
      </c>
      <c r="K28" s="14">
        <v>2204.4100000000039</v>
      </c>
      <c r="L28" s="14">
        <v>888</v>
      </c>
      <c r="M28" s="14">
        <v>1732.7600000000029</v>
      </c>
      <c r="N28" s="14">
        <v>503</v>
      </c>
      <c r="O28" s="14">
        <v>927.51999999999953</v>
      </c>
    </row>
    <row r="29" spans="1:15">
      <c r="A29" s="13" t="s">
        <v>4</v>
      </c>
      <c r="B29" s="13">
        <v>24</v>
      </c>
      <c r="C29" s="13" t="s">
        <v>16</v>
      </c>
      <c r="D29" s="13" t="s">
        <v>11</v>
      </c>
      <c r="E29" s="13" t="s">
        <v>29</v>
      </c>
      <c r="F29" s="14">
        <v>104</v>
      </c>
      <c r="G29" s="14">
        <v>212.53</v>
      </c>
      <c r="H29" s="14">
        <v>45</v>
      </c>
      <c r="I29" s="14">
        <v>83.11999999999999</v>
      </c>
      <c r="J29" s="14">
        <v>41</v>
      </c>
      <c r="K29" s="14">
        <v>75.31</v>
      </c>
      <c r="L29" s="14">
        <v>57</v>
      </c>
      <c r="M29" s="14">
        <v>117.89000000000001</v>
      </c>
      <c r="N29" s="14">
        <v>0</v>
      </c>
      <c r="O29" s="14">
        <v>0</v>
      </c>
    </row>
    <row r="30" spans="1:15">
      <c r="A30" s="13" t="s">
        <v>4</v>
      </c>
      <c r="B30" s="13">
        <v>24</v>
      </c>
      <c r="C30" s="13" t="s">
        <v>10</v>
      </c>
      <c r="D30" s="13" t="s">
        <v>11</v>
      </c>
      <c r="E30" s="13" t="s">
        <v>29</v>
      </c>
      <c r="F30" s="14">
        <v>398</v>
      </c>
      <c r="G30" s="14">
        <v>767.59</v>
      </c>
      <c r="H30" s="14">
        <v>152</v>
      </c>
      <c r="I30" s="14">
        <v>251.50999999999991</v>
      </c>
      <c r="J30" s="14">
        <v>147</v>
      </c>
      <c r="K30" s="14">
        <v>235.45999999999987</v>
      </c>
      <c r="L30" s="14">
        <v>227</v>
      </c>
      <c r="M30" s="14">
        <v>438.69999999999982</v>
      </c>
      <c r="N30" s="14">
        <v>18</v>
      </c>
      <c r="O30" s="14">
        <v>35.519999999999996</v>
      </c>
    </row>
    <row r="31" spans="1:15">
      <c r="A31" s="13" t="s">
        <v>4</v>
      </c>
      <c r="B31" s="13">
        <v>24</v>
      </c>
      <c r="C31" s="13" t="s">
        <v>25</v>
      </c>
      <c r="D31" s="13" t="s">
        <v>11</v>
      </c>
      <c r="E31" s="13" t="s">
        <v>29</v>
      </c>
      <c r="F31" s="14">
        <v>156</v>
      </c>
      <c r="G31" s="14">
        <v>305.79000000000002</v>
      </c>
      <c r="H31" s="14">
        <v>45</v>
      </c>
      <c r="I31" s="14">
        <v>74.870000000000033</v>
      </c>
      <c r="J31" s="14">
        <v>45</v>
      </c>
      <c r="K31" s="14">
        <v>71.390000000000029</v>
      </c>
      <c r="L31" s="14">
        <v>95</v>
      </c>
      <c r="M31" s="14">
        <v>184.32000000000002</v>
      </c>
      <c r="N31" s="14">
        <v>15</v>
      </c>
      <c r="O31" s="14">
        <v>31.230000000000004</v>
      </c>
    </row>
    <row r="32" spans="1:15">
      <c r="A32" s="13" t="s">
        <v>4</v>
      </c>
      <c r="B32" s="13">
        <v>24</v>
      </c>
      <c r="C32" s="13" t="s">
        <v>30</v>
      </c>
      <c r="D32" s="13" t="s">
        <v>11</v>
      </c>
      <c r="E32" s="13" t="s">
        <v>24</v>
      </c>
      <c r="F32" s="14">
        <v>29</v>
      </c>
      <c r="G32" s="14">
        <v>50.02</v>
      </c>
      <c r="H32" s="14">
        <v>12</v>
      </c>
      <c r="I32" s="14">
        <v>17.5</v>
      </c>
      <c r="J32" s="14">
        <v>12</v>
      </c>
      <c r="K32" s="14">
        <v>16.72</v>
      </c>
      <c r="L32" s="14">
        <v>13</v>
      </c>
      <c r="M32" s="14">
        <v>23.779999999999998</v>
      </c>
      <c r="N32" s="14">
        <v>3</v>
      </c>
      <c r="O32" s="14">
        <v>4.8600000000000003</v>
      </c>
    </row>
    <row r="33" spans="1:15">
      <c r="A33" s="13" t="s">
        <v>4</v>
      </c>
      <c r="B33" s="13">
        <v>24</v>
      </c>
      <c r="C33" s="13" t="s">
        <v>10</v>
      </c>
      <c r="D33" s="13" t="s">
        <v>11</v>
      </c>
      <c r="E33" s="13" t="s">
        <v>24</v>
      </c>
      <c r="F33" s="14">
        <v>108</v>
      </c>
      <c r="G33" s="14">
        <v>220.49</v>
      </c>
      <c r="H33" s="14">
        <v>52</v>
      </c>
      <c r="I33" s="14">
        <v>85.779999999999987</v>
      </c>
      <c r="J33" s="14">
        <v>52</v>
      </c>
      <c r="K33" s="14">
        <v>84.8</v>
      </c>
      <c r="L33" s="14">
        <v>49</v>
      </c>
      <c r="M33" s="14">
        <v>102.59</v>
      </c>
      <c r="N33" s="14">
        <v>5</v>
      </c>
      <c r="O33" s="14">
        <v>9.4600000000000009</v>
      </c>
    </row>
    <row r="34" spans="1:15">
      <c r="A34" s="13" t="s">
        <v>4</v>
      </c>
      <c r="B34" s="13">
        <v>24</v>
      </c>
      <c r="C34" s="13" t="s">
        <v>31</v>
      </c>
      <c r="D34" s="13" t="s">
        <v>11</v>
      </c>
      <c r="E34" s="13" t="s">
        <v>24</v>
      </c>
      <c r="F34" s="14">
        <v>12</v>
      </c>
      <c r="G34" s="14">
        <v>23.31</v>
      </c>
      <c r="H34" s="14">
        <v>7</v>
      </c>
      <c r="I34" s="14">
        <v>11.41</v>
      </c>
      <c r="J34" s="14">
        <v>6</v>
      </c>
      <c r="K34" s="14">
        <v>9.879999999999999</v>
      </c>
      <c r="L34" s="14">
        <v>5</v>
      </c>
      <c r="M34" s="14">
        <v>10.44</v>
      </c>
      <c r="N34" s="14">
        <v>0</v>
      </c>
      <c r="O34" s="14">
        <v>0</v>
      </c>
    </row>
    <row r="35" spans="1:15">
      <c r="A35" s="13" t="s">
        <v>4</v>
      </c>
      <c r="B35" s="13">
        <v>24</v>
      </c>
      <c r="C35" s="13" t="s">
        <v>31</v>
      </c>
      <c r="D35" s="13" t="s">
        <v>11</v>
      </c>
      <c r="E35" s="13" t="s">
        <v>72</v>
      </c>
      <c r="F35" s="14">
        <v>31</v>
      </c>
      <c r="G35" s="14">
        <v>62.37</v>
      </c>
      <c r="H35" s="14">
        <v>14</v>
      </c>
      <c r="I35" s="14">
        <v>25.03</v>
      </c>
      <c r="J35" s="14">
        <v>9</v>
      </c>
      <c r="K35" s="14">
        <v>14.19</v>
      </c>
      <c r="L35" s="14">
        <v>17</v>
      </c>
      <c r="M35" s="14">
        <v>34.190000000000005</v>
      </c>
      <c r="N35" s="14">
        <v>0</v>
      </c>
      <c r="O35" s="14">
        <v>0</v>
      </c>
    </row>
    <row r="36" spans="1:15">
      <c r="A36" s="13" t="s">
        <v>4</v>
      </c>
      <c r="B36" s="13">
        <v>24</v>
      </c>
      <c r="C36" s="13" t="s">
        <v>32</v>
      </c>
      <c r="D36" s="13" t="s">
        <v>11</v>
      </c>
      <c r="E36" s="13" t="s">
        <v>13</v>
      </c>
      <c r="F36" s="14">
        <v>2888</v>
      </c>
      <c r="G36" s="19">
        <v>5030.8100000000004</v>
      </c>
      <c r="H36" s="14">
        <v>1589</v>
      </c>
      <c r="I36" s="14">
        <v>2519.3299999999963</v>
      </c>
      <c r="J36" s="14">
        <v>1482</v>
      </c>
      <c r="K36" s="14">
        <v>1964.5400000000002</v>
      </c>
      <c r="L36" s="14">
        <v>579</v>
      </c>
      <c r="M36" s="14">
        <v>1008.1199999999992</v>
      </c>
      <c r="N36" s="14">
        <v>717</v>
      </c>
      <c r="O36" s="14">
        <v>1257.0800000000015</v>
      </c>
    </row>
    <row r="37" spans="1:15">
      <c r="A37" s="13" t="s">
        <v>4</v>
      </c>
      <c r="B37" s="13">
        <v>24</v>
      </c>
      <c r="C37" s="13" t="s">
        <v>33</v>
      </c>
      <c r="D37" s="13" t="s">
        <v>11</v>
      </c>
      <c r="E37" s="13" t="s">
        <v>14</v>
      </c>
      <c r="F37" s="14">
        <v>95</v>
      </c>
      <c r="G37" s="14">
        <v>184.88</v>
      </c>
      <c r="H37" s="14">
        <v>32</v>
      </c>
      <c r="I37" s="14">
        <v>59.430000000000007</v>
      </c>
      <c r="J37" s="14">
        <v>25</v>
      </c>
      <c r="K37" s="14">
        <v>46.730000000000004</v>
      </c>
      <c r="L37" s="14">
        <v>41</v>
      </c>
      <c r="M37" s="14">
        <v>80.510000000000019</v>
      </c>
      <c r="N37" s="14">
        <v>22</v>
      </c>
      <c r="O37" s="14">
        <v>39.149999999999991</v>
      </c>
    </row>
    <row r="38" spans="1:15">
      <c r="A38" s="13" t="s">
        <v>4</v>
      </c>
      <c r="B38" s="13">
        <v>24</v>
      </c>
      <c r="C38" s="13" t="s">
        <v>9</v>
      </c>
      <c r="D38" s="13" t="s">
        <v>11</v>
      </c>
      <c r="E38" s="13" t="s">
        <v>72</v>
      </c>
      <c r="F38" s="14">
        <v>104</v>
      </c>
      <c r="G38" s="14">
        <v>176.55</v>
      </c>
      <c r="H38" s="14">
        <v>23</v>
      </c>
      <c r="I38" s="14">
        <v>32.18</v>
      </c>
      <c r="J38" s="14">
        <v>20</v>
      </c>
      <c r="K38" s="14">
        <v>26.430000000000003</v>
      </c>
      <c r="L38" s="14">
        <v>69</v>
      </c>
      <c r="M38" s="14">
        <v>118.74000000000001</v>
      </c>
      <c r="N38" s="14">
        <v>11</v>
      </c>
      <c r="O38" s="14">
        <v>18.62</v>
      </c>
    </row>
    <row r="39" spans="1:15">
      <c r="A39" s="13" t="s">
        <v>4</v>
      </c>
      <c r="B39" s="13">
        <v>24</v>
      </c>
      <c r="C39" s="13" t="s">
        <v>33</v>
      </c>
      <c r="D39" s="13" t="s">
        <v>11</v>
      </c>
      <c r="E39" s="13" t="s">
        <v>72</v>
      </c>
      <c r="F39" s="14">
        <v>33</v>
      </c>
      <c r="G39" s="14">
        <v>70.099999999999994</v>
      </c>
      <c r="H39" s="14">
        <v>8</v>
      </c>
      <c r="I39" s="14">
        <v>14.46</v>
      </c>
      <c r="J39" s="14">
        <v>8</v>
      </c>
      <c r="K39" s="14">
        <v>9.57</v>
      </c>
      <c r="L39" s="14">
        <v>22</v>
      </c>
      <c r="M39" s="14">
        <v>45.039999999999992</v>
      </c>
      <c r="N39" s="14">
        <v>3</v>
      </c>
      <c r="O39" s="14">
        <v>8.35</v>
      </c>
    </row>
    <row r="40" spans="1:15">
      <c r="A40" s="13" t="s">
        <v>4</v>
      </c>
      <c r="B40" s="13">
        <v>24</v>
      </c>
      <c r="C40" s="13" t="s">
        <v>18</v>
      </c>
      <c r="D40" s="13" t="s">
        <v>11</v>
      </c>
      <c r="E40" s="13" t="s">
        <v>13</v>
      </c>
      <c r="F40" s="14">
        <v>994</v>
      </c>
      <c r="G40" s="19">
        <v>1906.54</v>
      </c>
      <c r="H40" s="14">
        <v>483</v>
      </c>
      <c r="I40" s="14">
        <v>830.15999999999974</v>
      </c>
      <c r="J40" s="14">
        <v>442</v>
      </c>
      <c r="K40" s="14">
        <v>645.00999999999954</v>
      </c>
      <c r="L40" s="14">
        <v>259</v>
      </c>
      <c r="M40" s="14">
        <v>507.65999999999963</v>
      </c>
      <c r="N40" s="14">
        <v>251</v>
      </c>
      <c r="O40" s="14">
        <v>476.19000000000005</v>
      </c>
    </row>
    <row r="41" spans="1:15">
      <c r="A41" s="13" t="s">
        <v>4</v>
      </c>
      <c r="B41" s="13">
        <v>24</v>
      </c>
      <c r="C41" s="13" t="s">
        <v>28</v>
      </c>
      <c r="D41" s="13" t="s">
        <v>11</v>
      </c>
      <c r="E41" s="13" t="s">
        <v>14</v>
      </c>
      <c r="F41" s="14">
        <v>575</v>
      </c>
      <c r="G41" s="14">
        <v>967.58</v>
      </c>
      <c r="H41" s="14">
        <v>226</v>
      </c>
      <c r="I41" s="14">
        <v>351.32999999999959</v>
      </c>
      <c r="J41" s="14">
        <v>198</v>
      </c>
      <c r="K41" s="14">
        <v>303.37999999999982</v>
      </c>
      <c r="L41" s="14">
        <v>223</v>
      </c>
      <c r="M41" s="14">
        <v>391.95999999999987</v>
      </c>
      <c r="N41" s="14">
        <v>124</v>
      </c>
      <c r="O41" s="14">
        <v>197.77999999999997</v>
      </c>
    </row>
    <row r="42" spans="1:15">
      <c r="A42" s="13" t="s">
        <v>4</v>
      </c>
      <c r="B42" s="13">
        <v>24</v>
      </c>
      <c r="C42" s="13" t="s">
        <v>18</v>
      </c>
      <c r="D42" s="13" t="s">
        <v>11</v>
      </c>
      <c r="E42" s="13" t="s">
        <v>6</v>
      </c>
      <c r="F42" s="14">
        <v>1137</v>
      </c>
      <c r="G42" s="19">
        <v>2093.34</v>
      </c>
      <c r="H42" s="14">
        <v>558</v>
      </c>
      <c r="I42" s="14">
        <v>918.71999999999957</v>
      </c>
      <c r="J42" s="14">
        <v>538</v>
      </c>
      <c r="K42" s="14">
        <v>649.87999999999818</v>
      </c>
      <c r="L42" s="14">
        <v>415</v>
      </c>
      <c r="M42" s="14">
        <v>784.76000000000113</v>
      </c>
      <c r="N42" s="14">
        <v>163</v>
      </c>
      <c r="O42" s="14">
        <v>293.8900000000001</v>
      </c>
    </row>
    <row r="43" spans="1:15">
      <c r="A43" s="13" t="s">
        <v>4</v>
      </c>
      <c r="B43" s="13">
        <v>24</v>
      </c>
      <c r="C43" s="13" t="s">
        <v>16</v>
      </c>
      <c r="D43" s="13" t="s">
        <v>11</v>
      </c>
      <c r="E43" s="13" t="s">
        <v>13</v>
      </c>
      <c r="F43" s="14">
        <v>503</v>
      </c>
      <c r="G43" s="19">
        <v>1009.52</v>
      </c>
      <c r="H43" s="14">
        <v>308</v>
      </c>
      <c r="I43" s="14">
        <v>543.63000000000034</v>
      </c>
      <c r="J43" s="14">
        <v>282</v>
      </c>
      <c r="K43" s="14">
        <v>452.10999999999962</v>
      </c>
      <c r="L43" s="14">
        <v>187</v>
      </c>
      <c r="M43" s="14">
        <v>395.60999999999979</v>
      </c>
      <c r="N43" s="14">
        <v>7</v>
      </c>
      <c r="O43" s="14">
        <v>14.33</v>
      </c>
    </row>
    <row r="44" spans="1:15">
      <c r="A44" s="13" t="s">
        <v>4</v>
      </c>
      <c r="B44" s="13">
        <v>24</v>
      </c>
      <c r="C44" s="13" t="s">
        <v>27</v>
      </c>
      <c r="D44" s="13" t="s">
        <v>11</v>
      </c>
      <c r="E44" s="13" t="s">
        <v>14</v>
      </c>
      <c r="F44" s="14">
        <v>62</v>
      </c>
      <c r="G44" s="14">
        <v>106.23</v>
      </c>
      <c r="H44" s="14">
        <v>23</v>
      </c>
      <c r="I44" s="14">
        <v>39.219999999999992</v>
      </c>
      <c r="J44" s="14">
        <v>22</v>
      </c>
      <c r="K44" s="14">
        <v>36.059999999999988</v>
      </c>
      <c r="L44" s="14">
        <v>28</v>
      </c>
      <c r="M44" s="14">
        <v>45.08</v>
      </c>
      <c r="N44" s="14">
        <v>10</v>
      </c>
      <c r="O44" s="14">
        <v>18.04</v>
      </c>
    </row>
    <row r="45" spans="1:15">
      <c r="A45" s="13" t="s">
        <v>4</v>
      </c>
      <c r="B45" s="13">
        <v>24</v>
      </c>
      <c r="C45" s="13" t="s">
        <v>34</v>
      </c>
      <c r="D45" s="13" t="s">
        <v>11</v>
      </c>
      <c r="E45" s="13" t="s">
        <v>29</v>
      </c>
      <c r="F45" s="14">
        <v>84</v>
      </c>
      <c r="G45" s="14">
        <v>140.88999999999999</v>
      </c>
      <c r="H45" s="14">
        <v>30</v>
      </c>
      <c r="I45" s="14">
        <v>43.8</v>
      </c>
      <c r="J45" s="14">
        <v>28</v>
      </c>
      <c r="K45" s="14">
        <v>39.259999999999991</v>
      </c>
      <c r="L45" s="14">
        <v>43</v>
      </c>
      <c r="M45" s="14">
        <v>72.980000000000018</v>
      </c>
      <c r="N45" s="14">
        <v>11</v>
      </c>
      <c r="O45" s="14">
        <v>18.140000000000004</v>
      </c>
    </row>
    <row r="46" spans="1:15">
      <c r="A46" s="13" t="s">
        <v>4</v>
      </c>
      <c r="B46" s="13">
        <v>24</v>
      </c>
      <c r="C46" s="13" t="s">
        <v>31</v>
      </c>
      <c r="D46" s="13" t="s">
        <v>11</v>
      </c>
      <c r="E46" s="13" t="s">
        <v>36</v>
      </c>
      <c r="F46" s="14">
        <v>17</v>
      </c>
      <c r="G46" s="14">
        <v>35.51</v>
      </c>
      <c r="H46" s="14">
        <v>4</v>
      </c>
      <c r="I46" s="14">
        <v>9.7899999999999991</v>
      </c>
      <c r="J46" s="14">
        <v>3</v>
      </c>
      <c r="K46" s="14">
        <v>6.74</v>
      </c>
      <c r="L46" s="14">
        <v>13</v>
      </c>
      <c r="M46" s="14">
        <v>25.090000000000003</v>
      </c>
      <c r="N46" s="14">
        <v>0</v>
      </c>
      <c r="O46" s="14">
        <v>0</v>
      </c>
    </row>
    <row r="47" spans="1:15">
      <c r="A47" s="13" t="s">
        <v>4</v>
      </c>
      <c r="B47" s="13">
        <v>24</v>
      </c>
      <c r="C47" s="13" t="s">
        <v>22</v>
      </c>
      <c r="D47" s="13" t="s">
        <v>11</v>
      </c>
      <c r="E47" s="13" t="s">
        <v>13</v>
      </c>
      <c r="F47" s="14">
        <v>1370</v>
      </c>
      <c r="G47" s="19">
        <v>2415.2800000000002</v>
      </c>
      <c r="H47" s="14">
        <v>790</v>
      </c>
      <c r="I47" s="14">
        <v>1253.9399999999978</v>
      </c>
      <c r="J47" s="14">
        <v>723</v>
      </c>
      <c r="K47" s="14">
        <v>899.45999999999947</v>
      </c>
      <c r="L47" s="14">
        <v>215</v>
      </c>
      <c r="M47" s="14">
        <v>391.67999999999978</v>
      </c>
      <c r="N47" s="14">
        <v>364</v>
      </c>
      <c r="O47" s="14">
        <v>638.1599999999994</v>
      </c>
    </row>
    <row r="48" spans="1:15">
      <c r="A48" s="13" t="s">
        <v>4</v>
      </c>
      <c r="B48" s="13">
        <v>24</v>
      </c>
      <c r="C48" s="13" t="s">
        <v>23</v>
      </c>
      <c r="D48" s="13" t="s">
        <v>11</v>
      </c>
      <c r="E48" s="13" t="s">
        <v>13</v>
      </c>
      <c r="F48" s="14">
        <v>1247</v>
      </c>
      <c r="G48" s="19">
        <v>2223.0300000000002</v>
      </c>
      <c r="H48" s="14">
        <v>702</v>
      </c>
      <c r="I48" s="14">
        <v>1132.4499999999996</v>
      </c>
      <c r="J48" s="14">
        <v>644</v>
      </c>
      <c r="K48" s="14">
        <v>861.58000000000163</v>
      </c>
      <c r="L48" s="14">
        <v>248</v>
      </c>
      <c r="M48" s="14">
        <v>452.95</v>
      </c>
      <c r="N48" s="14">
        <v>297</v>
      </c>
      <c r="O48" s="14">
        <v>516.83999999999958</v>
      </c>
    </row>
    <row r="49" spans="1:15">
      <c r="A49" s="13" t="s">
        <v>4</v>
      </c>
      <c r="B49" s="13">
        <v>24</v>
      </c>
      <c r="C49" s="13" t="s">
        <v>8</v>
      </c>
      <c r="D49" s="13" t="s">
        <v>11</v>
      </c>
      <c r="E49" s="13" t="s">
        <v>13</v>
      </c>
      <c r="F49" s="14">
        <v>974</v>
      </c>
      <c r="G49" s="19">
        <v>1741.5</v>
      </c>
      <c r="H49" s="14">
        <v>617</v>
      </c>
      <c r="I49" s="14">
        <v>976.14000000000158</v>
      </c>
      <c r="J49" s="14">
        <v>560</v>
      </c>
      <c r="K49" s="14">
        <v>746.5800000000005</v>
      </c>
      <c r="L49" s="14">
        <v>216</v>
      </c>
      <c r="M49" s="14">
        <v>397.36999999999978</v>
      </c>
      <c r="N49" s="14">
        <v>140</v>
      </c>
      <c r="O49" s="14">
        <v>240.32999999999993</v>
      </c>
    </row>
    <row r="50" spans="1:15">
      <c r="A50" s="13" t="s">
        <v>4</v>
      </c>
      <c r="B50" s="13">
        <v>24</v>
      </c>
      <c r="C50" s="13" t="s">
        <v>34</v>
      </c>
      <c r="D50" s="13" t="s">
        <v>11</v>
      </c>
      <c r="E50" s="13" t="s">
        <v>13</v>
      </c>
      <c r="F50" s="14">
        <v>610</v>
      </c>
      <c r="G50" s="19">
        <v>1011.98</v>
      </c>
      <c r="H50" s="14">
        <v>350</v>
      </c>
      <c r="I50" s="14">
        <v>518.06999999999971</v>
      </c>
      <c r="J50" s="14">
        <v>322</v>
      </c>
      <c r="K50" s="14">
        <v>392.7000000000001</v>
      </c>
      <c r="L50" s="14">
        <v>134</v>
      </c>
      <c r="M50" s="14">
        <v>224.87</v>
      </c>
      <c r="N50" s="14">
        <v>126</v>
      </c>
      <c r="O50" s="14">
        <v>206.55000000000004</v>
      </c>
    </row>
    <row r="51" spans="1:15">
      <c r="A51" s="13" t="s">
        <v>4</v>
      </c>
      <c r="B51" s="13">
        <v>24</v>
      </c>
      <c r="C51" s="13" t="s">
        <v>30</v>
      </c>
      <c r="D51" s="13" t="s">
        <v>11</v>
      </c>
      <c r="E51" s="13" t="s">
        <v>13</v>
      </c>
      <c r="F51" s="14">
        <v>862</v>
      </c>
      <c r="G51" s="19">
        <v>1491.12</v>
      </c>
      <c r="H51" s="14">
        <v>449</v>
      </c>
      <c r="I51" s="14">
        <v>694.31999999999937</v>
      </c>
      <c r="J51" s="14">
        <v>419</v>
      </c>
      <c r="K51" s="14">
        <v>553.47999999999968</v>
      </c>
      <c r="L51" s="14">
        <v>249</v>
      </c>
      <c r="M51" s="14">
        <v>435.31999999999982</v>
      </c>
      <c r="N51" s="14">
        <v>163</v>
      </c>
      <c r="O51" s="14">
        <v>285.65000000000003</v>
      </c>
    </row>
    <row r="52" spans="1:15">
      <c r="A52" s="13" t="s">
        <v>4</v>
      </c>
      <c r="B52" s="13">
        <v>24</v>
      </c>
      <c r="C52" s="13" t="s">
        <v>35</v>
      </c>
      <c r="D52" s="13" t="s">
        <v>11</v>
      </c>
      <c r="E52" s="13" t="s">
        <v>14</v>
      </c>
      <c r="F52" s="14">
        <v>294</v>
      </c>
      <c r="G52" s="14">
        <v>579.67999999999995</v>
      </c>
      <c r="H52" s="14">
        <v>159</v>
      </c>
      <c r="I52" s="14">
        <v>277.59999999999974</v>
      </c>
      <c r="J52" s="14">
        <v>149</v>
      </c>
      <c r="K52" s="14">
        <v>256.85999999999973</v>
      </c>
      <c r="L52" s="14">
        <v>93</v>
      </c>
      <c r="M52" s="14">
        <v>195.59</v>
      </c>
      <c r="N52" s="14">
        <v>40</v>
      </c>
      <c r="O52" s="14">
        <v>81.53000000000003</v>
      </c>
    </row>
    <row r="53" spans="1:15">
      <c r="A53" s="13" t="s">
        <v>4</v>
      </c>
      <c r="B53" s="13">
        <v>24</v>
      </c>
      <c r="C53" s="13" t="s">
        <v>32</v>
      </c>
      <c r="D53" s="13" t="s">
        <v>11</v>
      </c>
      <c r="E53" s="13" t="s">
        <v>14</v>
      </c>
      <c r="F53" s="14">
        <v>215</v>
      </c>
      <c r="G53" s="14">
        <v>377.13</v>
      </c>
      <c r="H53" s="14">
        <v>87</v>
      </c>
      <c r="I53" s="14">
        <v>142.53000000000003</v>
      </c>
      <c r="J53" s="14">
        <v>79</v>
      </c>
      <c r="K53" s="14">
        <v>119.34000000000002</v>
      </c>
      <c r="L53" s="14">
        <v>96</v>
      </c>
      <c r="M53" s="14">
        <v>168.9</v>
      </c>
      <c r="N53" s="14">
        <v>31</v>
      </c>
      <c r="O53" s="14">
        <v>55</v>
      </c>
    </row>
    <row r="54" spans="1:15">
      <c r="A54" s="13" t="s">
        <v>4</v>
      </c>
      <c r="B54" s="13">
        <v>24</v>
      </c>
      <c r="C54" s="13" t="s">
        <v>19</v>
      </c>
      <c r="D54" s="13" t="s">
        <v>11</v>
      </c>
      <c r="E54" s="13" t="s">
        <v>14</v>
      </c>
      <c r="F54" s="14">
        <v>278</v>
      </c>
      <c r="G54" s="14">
        <v>528.45000000000005</v>
      </c>
      <c r="H54" s="14">
        <v>125</v>
      </c>
      <c r="I54" s="14">
        <v>226.17000000000002</v>
      </c>
      <c r="J54" s="14">
        <v>118</v>
      </c>
      <c r="K54" s="14">
        <v>195.03000000000006</v>
      </c>
      <c r="L54" s="14">
        <v>123</v>
      </c>
      <c r="M54" s="14">
        <v>225.69000000000008</v>
      </c>
      <c r="N54" s="14">
        <v>27</v>
      </c>
      <c r="O54" s="14">
        <v>52.910000000000004</v>
      </c>
    </row>
    <row r="55" spans="1:15">
      <c r="A55" s="13" t="s">
        <v>4</v>
      </c>
      <c r="B55" s="13">
        <v>24</v>
      </c>
      <c r="C55" s="13" t="s">
        <v>22</v>
      </c>
      <c r="D55" s="13" t="s">
        <v>11</v>
      </c>
      <c r="E55" s="13" t="s">
        <v>14</v>
      </c>
      <c r="F55" s="14">
        <v>132</v>
      </c>
      <c r="G55" s="14">
        <v>235.13</v>
      </c>
      <c r="H55" s="14">
        <v>54</v>
      </c>
      <c r="I55" s="14">
        <v>92.100000000000009</v>
      </c>
      <c r="J55" s="14">
        <v>47</v>
      </c>
      <c r="K55" s="14">
        <v>77.300000000000011</v>
      </c>
      <c r="L55" s="14">
        <v>51</v>
      </c>
      <c r="M55" s="14">
        <v>90.590000000000032</v>
      </c>
      <c r="N55" s="14">
        <v>27</v>
      </c>
      <c r="O55" s="14">
        <v>46.350000000000009</v>
      </c>
    </row>
    <row r="56" spans="1:15">
      <c r="A56" s="13" t="s">
        <v>4</v>
      </c>
      <c r="B56" s="13">
        <v>24</v>
      </c>
      <c r="C56" s="13" t="s">
        <v>19</v>
      </c>
      <c r="D56" s="13" t="s">
        <v>11</v>
      </c>
      <c r="E56" s="13" t="s">
        <v>13</v>
      </c>
      <c r="F56" s="14">
        <v>2293</v>
      </c>
      <c r="G56" s="19">
        <v>4312.96</v>
      </c>
      <c r="H56" s="14">
        <v>1082</v>
      </c>
      <c r="I56" s="14">
        <v>1807.6099999999997</v>
      </c>
      <c r="J56" s="14">
        <v>1008</v>
      </c>
      <c r="K56" s="14">
        <v>1438.2300000000012</v>
      </c>
      <c r="L56" s="14">
        <v>651</v>
      </c>
      <c r="M56" s="14">
        <v>1240.2899999999993</v>
      </c>
      <c r="N56" s="14">
        <v>556</v>
      </c>
      <c r="O56" s="14">
        <v>1032.4300000000003</v>
      </c>
    </row>
    <row r="57" spans="1:15">
      <c r="A57" s="13" t="s">
        <v>4</v>
      </c>
      <c r="B57" s="13">
        <v>24</v>
      </c>
      <c r="C57" s="13" t="s">
        <v>17</v>
      </c>
      <c r="D57" s="13" t="s">
        <v>11</v>
      </c>
      <c r="E57" s="13" t="s">
        <v>14</v>
      </c>
      <c r="F57" s="14">
        <v>18</v>
      </c>
      <c r="G57" s="14">
        <v>39</v>
      </c>
      <c r="H57" s="14">
        <v>9</v>
      </c>
      <c r="I57" s="14">
        <v>18.409999999999997</v>
      </c>
      <c r="J57" s="14">
        <v>9</v>
      </c>
      <c r="K57" s="14">
        <v>16.169999999999998</v>
      </c>
      <c r="L57" s="14">
        <v>9</v>
      </c>
      <c r="M57" s="14">
        <v>19.649999999999999</v>
      </c>
      <c r="N57" s="14">
        <v>0</v>
      </c>
      <c r="O57" s="14">
        <v>0</v>
      </c>
    </row>
    <row r="58" spans="1:15">
      <c r="A58" s="13" t="s">
        <v>4</v>
      </c>
      <c r="B58" s="13">
        <v>24</v>
      </c>
      <c r="C58" s="13" t="s">
        <v>35</v>
      </c>
      <c r="D58" s="13" t="s">
        <v>11</v>
      </c>
      <c r="E58" s="13" t="s">
        <v>13</v>
      </c>
      <c r="F58" s="14">
        <v>1422</v>
      </c>
      <c r="G58" s="19">
        <v>2662.08</v>
      </c>
      <c r="H58" s="14">
        <v>872</v>
      </c>
      <c r="I58" s="14">
        <v>1478.5099999999991</v>
      </c>
      <c r="J58" s="14">
        <v>817</v>
      </c>
      <c r="K58" s="14">
        <v>1136.7999999999997</v>
      </c>
      <c r="L58" s="14">
        <v>231</v>
      </c>
      <c r="M58" s="14">
        <v>443.13000000000005</v>
      </c>
      <c r="N58" s="14">
        <v>317</v>
      </c>
      <c r="O58" s="14">
        <v>600.80999999999983</v>
      </c>
    </row>
    <row r="59" spans="1:15">
      <c r="A59" s="13" t="s">
        <v>4</v>
      </c>
      <c r="B59" s="13">
        <v>24</v>
      </c>
      <c r="C59" s="13" t="s">
        <v>26</v>
      </c>
      <c r="D59" s="13" t="s">
        <v>11</v>
      </c>
      <c r="E59" s="13" t="s">
        <v>6</v>
      </c>
      <c r="F59" s="14">
        <v>472</v>
      </c>
      <c r="G59" s="14">
        <v>944.26</v>
      </c>
      <c r="H59" s="14">
        <v>280</v>
      </c>
      <c r="I59" s="14">
        <v>501.75000000000045</v>
      </c>
      <c r="J59" s="14">
        <v>265</v>
      </c>
      <c r="K59" s="14">
        <v>370.51999999999947</v>
      </c>
      <c r="L59" s="14">
        <v>125</v>
      </c>
      <c r="M59" s="14">
        <v>256.3599999999999</v>
      </c>
      <c r="N59" s="14">
        <v>65</v>
      </c>
      <c r="O59" s="14">
        <v>128.62</v>
      </c>
    </row>
    <row r="60" spans="1:15">
      <c r="A60" s="13" t="s">
        <v>4</v>
      </c>
      <c r="B60" s="13">
        <v>24</v>
      </c>
      <c r="C60" s="13" t="s">
        <v>26</v>
      </c>
      <c r="D60" s="13" t="s">
        <v>11</v>
      </c>
      <c r="E60" s="13" t="s">
        <v>14</v>
      </c>
      <c r="F60" s="14">
        <v>132</v>
      </c>
      <c r="G60" s="14">
        <v>282</v>
      </c>
      <c r="H60" s="14">
        <v>91</v>
      </c>
      <c r="I60" s="14">
        <v>175.99999999999997</v>
      </c>
      <c r="J60" s="14">
        <v>89</v>
      </c>
      <c r="K60" s="14">
        <v>171.02999999999997</v>
      </c>
      <c r="L60" s="14">
        <v>31</v>
      </c>
      <c r="M60" s="14">
        <v>65.45</v>
      </c>
      <c r="N60" s="14">
        <v>10</v>
      </c>
      <c r="O60" s="14">
        <v>21.65</v>
      </c>
    </row>
    <row r="61" spans="1:15">
      <c r="A61" s="13" t="s">
        <v>4</v>
      </c>
      <c r="B61" s="13">
        <v>24</v>
      </c>
      <c r="C61" s="13" t="s">
        <v>27</v>
      </c>
      <c r="D61" s="13" t="s">
        <v>11</v>
      </c>
      <c r="E61" s="13" t="s">
        <v>13</v>
      </c>
      <c r="F61" s="14">
        <v>401</v>
      </c>
      <c r="G61" s="14">
        <v>703.13</v>
      </c>
      <c r="H61" s="14">
        <v>268</v>
      </c>
      <c r="I61" s="14">
        <v>416.34999999999991</v>
      </c>
      <c r="J61" s="14">
        <v>244</v>
      </c>
      <c r="K61" s="14">
        <v>298.10999999999996</v>
      </c>
      <c r="L61" s="14">
        <v>67</v>
      </c>
      <c r="M61" s="14">
        <v>117.43000000000002</v>
      </c>
      <c r="N61" s="14">
        <v>66</v>
      </c>
      <c r="O61" s="14">
        <v>112.86</v>
      </c>
    </row>
    <row r="62" spans="1:15">
      <c r="A62" s="13" t="s">
        <v>4</v>
      </c>
      <c r="B62" s="13">
        <v>24</v>
      </c>
      <c r="C62" s="13" t="s">
        <v>17</v>
      </c>
      <c r="D62" s="13" t="s">
        <v>11</v>
      </c>
      <c r="E62" s="13" t="s">
        <v>24</v>
      </c>
      <c r="F62" s="14">
        <v>12</v>
      </c>
      <c r="G62" s="14">
        <v>29.39</v>
      </c>
      <c r="H62" s="14">
        <v>4</v>
      </c>
      <c r="I62" s="14">
        <v>6.4700000000000006</v>
      </c>
      <c r="J62" s="14">
        <v>4</v>
      </c>
      <c r="K62" s="14">
        <v>6.4700000000000006</v>
      </c>
      <c r="L62" s="14">
        <v>6</v>
      </c>
      <c r="M62" s="14">
        <v>18.880000000000003</v>
      </c>
      <c r="N62" s="14">
        <v>1</v>
      </c>
      <c r="O62" s="14">
        <v>1.68</v>
      </c>
    </row>
    <row r="63" spans="1:15">
      <c r="A63" s="13" t="s">
        <v>4</v>
      </c>
      <c r="B63" s="13">
        <v>24</v>
      </c>
      <c r="C63" s="13" t="s">
        <v>25</v>
      </c>
      <c r="D63" s="13" t="s">
        <v>11</v>
      </c>
      <c r="E63" s="13" t="s">
        <v>21</v>
      </c>
      <c r="F63" s="14">
        <v>410</v>
      </c>
      <c r="G63" s="14">
        <v>781.85</v>
      </c>
      <c r="H63" s="14">
        <v>247</v>
      </c>
      <c r="I63" s="14">
        <v>435.13999999999976</v>
      </c>
      <c r="J63" s="14">
        <v>231</v>
      </c>
      <c r="K63" s="14">
        <v>381.03999999999991</v>
      </c>
      <c r="L63" s="14">
        <v>128</v>
      </c>
      <c r="M63" s="14">
        <v>249.1</v>
      </c>
      <c r="N63" s="14">
        <v>32</v>
      </c>
      <c r="O63" s="14">
        <v>57.539999999999992</v>
      </c>
    </row>
    <row r="64" spans="1:15">
      <c r="A64" s="13" t="s">
        <v>4</v>
      </c>
      <c r="B64" s="13">
        <v>24</v>
      </c>
      <c r="C64" s="13" t="s">
        <v>28</v>
      </c>
      <c r="D64" s="13" t="s">
        <v>11</v>
      </c>
      <c r="E64" s="13" t="s">
        <v>21</v>
      </c>
      <c r="F64" s="14">
        <v>290</v>
      </c>
      <c r="G64" s="14">
        <v>487.59</v>
      </c>
      <c r="H64" s="14">
        <v>112</v>
      </c>
      <c r="I64" s="14">
        <v>178.54000000000013</v>
      </c>
      <c r="J64" s="14">
        <v>99</v>
      </c>
      <c r="K64" s="14">
        <v>145.55000000000004</v>
      </c>
      <c r="L64" s="14">
        <v>139</v>
      </c>
      <c r="M64" s="14">
        <v>234.88999999999982</v>
      </c>
      <c r="N64" s="14">
        <v>39</v>
      </c>
      <c r="O64" s="14">
        <v>65.360000000000014</v>
      </c>
    </row>
    <row r="65" spans="1:15">
      <c r="A65" s="13" t="s">
        <v>4</v>
      </c>
      <c r="B65" s="13">
        <v>24</v>
      </c>
      <c r="C65" s="13" t="s">
        <v>30</v>
      </c>
      <c r="D65" s="13" t="s">
        <v>11</v>
      </c>
      <c r="E65" s="13" t="s">
        <v>21</v>
      </c>
      <c r="F65" s="14">
        <v>234</v>
      </c>
      <c r="G65" s="14">
        <v>434.11</v>
      </c>
      <c r="H65" s="14">
        <v>123</v>
      </c>
      <c r="I65" s="14">
        <v>219.94000000000025</v>
      </c>
      <c r="J65" s="14">
        <v>116</v>
      </c>
      <c r="K65" s="14">
        <v>194.62000000000015</v>
      </c>
      <c r="L65" s="14">
        <v>95</v>
      </c>
      <c r="M65" s="14">
        <v>171.15000000000006</v>
      </c>
      <c r="N65" s="14">
        <v>15</v>
      </c>
      <c r="O65" s="14">
        <v>26.62</v>
      </c>
    </row>
    <row r="66" spans="1:15">
      <c r="A66" s="13" t="s">
        <v>4</v>
      </c>
      <c r="B66" s="13">
        <v>24</v>
      </c>
      <c r="C66" s="13" t="s">
        <v>8</v>
      </c>
      <c r="D66" s="13" t="s">
        <v>11</v>
      </c>
      <c r="E66" s="13" t="s">
        <v>21</v>
      </c>
      <c r="F66" s="14">
        <v>109</v>
      </c>
      <c r="G66" s="14">
        <v>191.06</v>
      </c>
      <c r="H66" s="14">
        <v>52</v>
      </c>
      <c r="I66" s="14">
        <v>86.149999999999977</v>
      </c>
      <c r="J66" s="14">
        <v>50</v>
      </c>
      <c r="K66" s="14">
        <v>76.759999999999977</v>
      </c>
      <c r="L66" s="14">
        <v>41</v>
      </c>
      <c r="M66" s="14">
        <v>74.489999999999995</v>
      </c>
      <c r="N66" s="14">
        <v>13</v>
      </c>
      <c r="O66" s="14">
        <v>21.599999999999998</v>
      </c>
    </row>
    <row r="67" spans="1:15">
      <c r="A67" s="13" t="s">
        <v>4</v>
      </c>
      <c r="B67" s="13">
        <v>24</v>
      </c>
      <c r="C67" s="13" t="s">
        <v>31</v>
      </c>
      <c r="D67" s="13" t="s">
        <v>11</v>
      </c>
      <c r="E67" s="13" t="s">
        <v>21</v>
      </c>
      <c r="F67" s="14">
        <v>48</v>
      </c>
      <c r="G67" s="14">
        <v>94.1</v>
      </c>
      <c r="H67" s="14">
        <v>26</v>
      </c>
      <c r="I67" s="14">
        <v>48.22</v>
      </c>
      <c r="J67" s="14">
        <v>25</v>
      </c>
      <c r="K67" s="14">
        <v>42.399999999999991</v>
      </c>
      <c r="L67" s="14">
        <v>19</v>
      </c>
      <c r="M67" s="14">
        <v>38.599999999999994</v>
      </c>
      <c r="N67" s="14">
        <v>3</v>
      </c>
      <c r="O67" s="14">
        <v>5.3</v>
      </c>
    </row>
    <row r="68" spans="1:15">
      <c r="A68" s="13" t="s">
        <v>4</v>
      </c>
      <c r="B68" s="13">
        <v>24</v>
      </c>
      <c r="C68" s="13" t="s">
        <v>15</v>
      </c>
      <c r="D68" s="13" t="s">
        <v>11</v>
      </c>
      <c r="E68" s="13" t="s">
        <v>21</v>
      </c>
      <c r="F68" s="14">
        <v>222</v>
      </c>
      <c r="G68" s="14">
        <v>418.28</v>
      </c>
      <c r="H68" s="14">
        <v>120</v>
      </c>
      <c r="I68" s="14">
        <v>210.0500000000001</v>
      </c>
      <c r="J68" s="14">
        <v>109</v>
      </c>
      <c r="K68" s="14">
        <v>187.13000000000005</v>
      </c>
      <c r="L68" s="14">
        <v>45</v>
      </c>
      <c r="M68" s="14">
        <v>86.700000000000031</v>
      </c>
      <c r="N68" s="14">
        <v>57</v>
      </c>
      <c r="O68" s="14">
        <v>103.37000000000002</v>
      </c>
    </row>
    <row r="69" spans="1:15">
      <c r="A69" s="13" t="s">
        <v>4</v>
      </c>
      <c r="B69" s="13">
        <v>24</v>
      </c>
      <c r="C69" s="13" t="s">
        <v>9</v>
      </c>
      <c r="D69" s="13" t="s">
        <v>11</v>
      </c>
      <c r="E69" s="13" t="s">
        <v>21</v>
      </c>
      <c r="F69" s="14">
        <v>170</v>
      </c>
      <c r="G69" s="14">
        <v>287.45999999999998</v>
      </c>
      <c r="H69" s="14">
        <v>75</v>
      </c>
      <c r="I69" s="14">
        <v>118.86999999999996</v>
      </c>
      <c r="J69" s="14">
        <v>68</v>
      </c>
      <c r="K69" s="14">
        <v>104.72999999999998</v>
      </c>
      <c r="L69" s="14">
        <v>72</v>
      </c>
      <c r="M69" s="14">
        <v>119.83000000000006</v>
      </c>
      <c r="N69" s="14">
        <v>21</v>
      </c>
      <c r="O69" s="14">
        <v>36.410000000000004</v>
      </c>
    </row>
    <row r="70" spans="1:15">
      <c r="A70" s="13" t="s">
        <v>4</v>
      </c>
      <c r="B70" s="13">
        <v>24</v>
      </c>
      <c r="C70" s="13" t="s">
        <v>33</v>
      </c>
      <c r="D70" s="13" t="s">
        <v>11</v>
      </c>
      <c r="E70" s="13" t="s">
        <v>24</v>
      </c>
      <c r="F70" s="14">
        <v>13</v>
      </c>
      <c r="G70" s="14">
        <v>27.3</v>
      </c>
      <c r="H70" s="14">
        <v>8</v>
      </c>
      <c r="I70" s="14">
        <v>14.75</v>
      </c>
      <c r="J70" s="14">
        <v>8</v>
      </c>
      <c r="K70" s="14">
        <v>14.23</v>
      </c>
      <c r="L70" s="14">
        <v>3</v>
      </c>
      <c r="M70" s="14">
        <v>5.54</v>
      </c>
      <c r="N70" s="14">
        <v>2</v>
      </c>
      <c r="O70" s="14">
        <v>4.67</v>
      </c>
    </row>
    <row r="71" spans="1:15">
      <c r="A71" s="13" t="s">
        <v>4</v>
      </c>
      <c r="B71" s="13">
        <v>24</v>
      </c>
      <c r="C71" s="13" t="s">
        <v>18</v>
      </c>
      <c r="D71" s="13" t="s">
        <v>11</v>
      </c>
      <c r="E71" s="13" t="s">
        <v>38</v>
      </c>
      <c r="F71" s="14">
        <v>17</v>
      </c>
      <c r="G71" s="14">
        <v>31.68</v>
      </c>
      <c r="H71" s="14">
        <v>6</v>
      </c>
      <c r="I71" s="14">
        <v>9.9099999999999984</v>
      </c>
      <c r="J71" s="14">
        <v>1</v>
      </c>
      <c r="K71" s="14">
        <v>1.77</v>
      </c>
      <c r="L71" s="14">
        <v>9</v>
      </c>
      <c r="M71" s="14">
        <v>16.700000000000003</v>
      </c>
      <c r="N71" s="14">
        <v>2</v>
      </c>
      <c r="O71" s="14">
        <v>3.29</v>
      </c>
    </row>
    <row r="72" spans="1:15">
      <c r="A72" s="13" t="s">
        <v>4</v>
      </c>
      <c r="B72" s="13">
        <v>24</v>
      </c>
      <c r="C72" s="13" t="s">
        <v>20</v>
      </c>
      <c r="D72" s="13" t="s">
        <v>11</v>
      </c>
      <c r="E72" s="13" t="s">
        <v>21</v>
      </c>
      <c r="F72" s="14">
        <v>40</v>
      </c>
      <c r="G72" s="14">
        <v>70.22</v>
      </c>
      <c r="H72" s="14">
        <v>21</v>
      </c>
      <c r="I72" s="14">
        <v>36.190000000000005</v>
      </c>
      <c r="J72" s="14">
        <v>20</v>
      </c>
      <c r="K72" s="14">
        <v>32.15</v>
      </c>
      <c r="L72" s="14">
        <v>14</v>
      </c>
      <c r="M72" s="14">
        <v>24.479999999999997</v>
      </c>
      <c r="N72" s="14">
        <v>5</v>
      </c>
      <c r="O72" s="14">
        <v>8.4400000000000013</v>
      </c>
    </row>
    <row r="73" spans="1:15">
      <c r="A73" s="13" t="s">
        <v>4</v>
      </c>
      <c r="B73" s="13">
        <v>24</v>
      </c>
      <c r="C73" s="13" t="s">
        <v>35</v>
      </c>
      <c r="D73" s="13" t="s">
        <v>11</v>
      </c>
      <c r="E73" s="13" t="s">
        <v>21</v>
      </c>
      <c r="F73" s="14">
        <v>129</v>
      </c>
      <c r="G73" s="14">
        <v>242.08</v>
      </c>
      <c r="H73" s="14">
        <v>65</v>
      </c>
      <c r="I73" s="14">
        <v>112.03000000000002</v>
      </c>
      <c r="J73" s="14">
        <v>61</v>
      </c>
      <c r="K73" s="14">
        <v>99.809999999999988</v>
      </c>
      <c r="L73" s="14">
        <v>51</v>
      </c>
      <c r="M73" s="14">
        <v>94.80000000000004</v>
      </c>
      <c r="N73" s="14">
        <v>11</v>
      </c>
      <c r="O73" s="14">
        <v>22.27</v>
      </c>
    </row>
    <row r="74" spans="1:15">
      <c r="A74" s="13" t="s">
        <v>4</v>
      </c>
      <c r="B74" s="13">
        <v>24</v>
      </c>
      <c r="C74" s="13" t="s">
        <v>19</v>
      </c>
      <c r="D74" s="13" t="s">
        <v>11</v>
      </c>
      <c r="E74" s="13" t="s">
        <v>29</v>
      </c>
      <c r="F74" s="14">
        <v>341</v>
      </c>
      <c r="G74" s="14">
        <v>668.53</v>
      </c>
      <c r="H74" s="14">
        <v>156</v>
      </c>
      <c r="I74" s="14">
        <v>269.22999999999985</v>
      </c>
      <c r="J74" s="14">
        <v>153</v>
      </c>
      <c r="K74" s="14">
        <v>245.77999999999997</v>
      </c>
      <c r="L74" s="14">
        <v>161</v>
      </c>
      <c r="M74" s="14">
        <v>318.58999999999992</v>
      </c>
      <c r="N74" s="14">
        <v>21</v>
      </c>
      <c r="O74" s="14">
        <v>40.189999999999991</v>
      </c>
    </row>
    <row r="75" spans="1:15">
      <c r="A75" s="13" t="s">
        <v>4</v>
      </c>
      <c r="B75" s="13">
        <v>24</v>
      </c>
      <c r="C75" s="13" t="s">
        <v>34</v>
      </c>
      <c r="D75" s="13" t="s">
        <v>11</v>
      </c>
      <c r="E75" s="13" t="s">
        <v>38</v>
      </c>
      <c r="F75" s="14">
        <v>16</v>
      </c>
      <c r="G75" s="14">
        <v>26.83</v>
      </c>
      <c r="H75" s="14">
        <v>8</v>
      </c>
      <c r="I75" s="14">
        <v>11.52</v>
      </c>
      <c r="J75" s="14">
        <v>6</v>
      </c>
      <c r="K75" s="14">
        <v>8.9499999999999993</v>
      </c>
      <c r="L75" s="14">
        <v>7</v>
      </c>
      <c r="M75" s="14">
        <v>11.88</v>
      </c>
      <c r="N75" s="14">
        <v>1</v>
      </c>
      <c r="O75" s="14">
        <v>1.75</v>
      </c>
    </row>
    <row r="76" spans="1:15">
      <c r="A76" s="13" t="s">
        <v>4</v>
      </c>
      <c r="B76" s="13">
        <v>24</v>
      </c>
      <c r="C76" s="13" t="s">
        <v>19</v>
      </c>
      <c r="D76" s="13" t="s">
        <v>11</v>
      </c>
      <c r="E76" s="13" t="s">
        <v>72</v>
      </c>
      <c r="F76" s="14">
        <v>51</v>
      </c>
      <c r="G76" s="14">
        <v>99.9</v>
      </c>
      <c r="H76" s="14">
        <v>10</v>
      </c>
      <c r="I76" s="14">
        <v>21.169999999999998</v>
      </c>
      <c r="J76" s="14">
        <v>7</v>
      </c>
      <c r="K76" s="14">
        <v>13.260000000000002</v>
      </c>
      <c r="L76" s="14">
        <v>34</v>
      </c>
      <c r="M76" s="14">
        <v>62.059999999999995</v>
      </c>
      <c r="N76" s="14">
        <v>7</v>
      </c>
      <c r="O76" s="14">
        <v>12.72</v>
      </c>
    </row>
    <row r="77" spans="1:15">
      <c r="A77" s="13" t="s">
        <v>4</v>
      </c>
      <c r="B77" s="13">
        <v>24</v>
      </c>
      <c r="C77" s="13" t="s">
        <v>22</v>
      </c>
      <c r="D77" s="13" t="s">
        <v>11</v>
      </c>
      <c r="E77" s="13" t="s">
        <v>72</v>
      </c>
      <c r="F77" s="14">
        <v>26</v>
      </c>
      <c r="G77" s="14">
        <v>42.56</v>
      </c>
      <c r="H77" s="14">
        <v>3</v>
      </c>
      <c r="I77" s="14">
        <v>4.84</v>
      </c>
      <c r="J77" s="14">
        <v>3</v>
      </c>
      <c r="K77" s="14">
        <v>4</v>
      </c>
      <c r="L77" s="14">
        <v>19</v>
      </c>
      <c r="M77" s="14">
        <v>29.180000000000007</v>
      </c>
      <c r="N77" s="14">
        <v>3</v>
      </c>
      <c r="O77" s="14">
        <v>6.04</v>
      </c>
    </row>
    <row r="78" spans="1:15">
      <c r="A78" s="13" t="s">
        <v>4</v>
      </c>
      <c r="B78" s="13">
        <v>24</v>
      </c>
      <c r="C78" s="13" t="s">
        <v>16</v>
      </c>
      <c r="D78" s="13" t="s">
        <v>11</v>
      </c>
      <c r="E78" s="13" t="s">
        <v>72</v>
      </c>
      <c r="F78" s="14">
        <v>44</v>
      </c>
      <c r="G78" s="14">
        <v>102.76</v>
      </c>
      <c r="H78" s="14">
        <v>7</v>
      </c>
      <c r="I78" s="14">
        <v>12.09</v>
      </c>
      <c r="J78" s="14">
        <v>4</v>
      </c>
      <c r="K78" s="14">
        <v>6.09</v>
      </c>
      <c r="L78" s="14">
        <v>37</v>
      </c>
      <c r="M78" s="14">
        <v>88.72</v>
      </c>
      <c r="N78" s="14">
        <v>0</v>
      </c>
      <c r="O78" s="14">
        <v>0</v>
      </c>
    </row>
    <row r="79" spans="1:15">
      <c r="A79" s="13" t="s">
        <v>4</v>
      </c>
      <c r="B79" s="13">
        <v>24</v>
      </c>
      <c r="C79" s="13" t="s">
        <v>33</v>
      </c>
      <c r="D79" s="13" t="s">
        <v>11</v>
      </c>
      <c r="E79" s="13" t="s">
        <v>29</v>
      </c>
      <c r="F79" s="14">
        <v>43</v>
      </c>
      <c r="G79" s="14">
        <v>87.84</v>
      </c>
      <c r="H79" s="14">
        <v>17</v>
      </c>
      <c r="I79" s="14">
        <v>29.110000000000007</v>
      </c>
      <c r="J79" s="14">
        <v>16</v>
      </c>
      <c r="K79" s="14">
        <v>24.290000000000006</v>
      </c>
      <c r="L79" s="14">
        <v>21</v>
      </c>
      <c r="M79" s="14">
        <v>44.52</v>
      </c>
      <c r="N79" s="14">
        <v>5</v>
      </c>
      <c r="O79" s="14">
        <v>9.51</v>
      </c>
    </row>
    <row r="80" spans="1:15">
      <c r="A80" s="13" t="s">
        <v>4</v>
      </c>
      <c r="B80" s="13">
        <v>24</v>
      </c>
      <c r="C80" s="13" t="s">
        <v>9</v>
      </c>
      <c r="D80" s="13" t="s">
        <v>11</v>
      </c>
      <c r="E80" s="13" t="s">
        <v>29</v>
      </c>
      <c r="F80" s="14">
        <v>106</v>
      </c>
      <c r="G80" s="14">
        <v>182.31</v>
      </c>
      <c r="H80" s="14">
        <v>26</v>
      </c>
      <c r="I80" s="14">
        <v>39.729999999999997</v>
      </c>
      <c r="J80" s="14">
        <v>24</v>
      </c>
      <c r="K80" s="14">
        <v>32.14</v>
      </c>
      <c r="L80" s="14">
        <v>69</v>
      </c>
      <c r="M80" s="14">
        <v>119.25</v>
      </c>
      <c r="N80" s="14">
        <v>11</v>
      </c>
      <c r="O80" s="14">
        <v>19.010000000000002</v>
      </c>
    </row>
    <row r="81" spans="1:15">
      <c r="A81" s="13" t="s">
        <v>4</v>
      </c>
      <c r="B81" s="13">
        <v>24</v>
      </c>
      <c r="C81" s="13" t="s">
        <v>31</v>
      </c>
      <c r="D81" s="13" t="s">
        <v>11</v>
      </c>
      <c r="E81" s="13" t="s">
        <v>13</v>
      </c>
      <c r="F81" s="14">
        <v>476</v>
      </c>
      <c r="G81" s="14">
        <v>957.19</v>
      </c>
      <c r="H81" s="14">
        <v>236</v>
      </c>
      <c r="I81" s="14">
        <v>404.61999999999995</v>
      </c>
      <c r="J81" s="14">
        <v>219</v>
      </c>
      <c r="K81" s="14">
        <v>319.25999999999988</v>
      </c>
      <c r="L81" s="14">
        <v>98</v>
      </c>
      <c r="M81" s="14">
        <v>208.06999999999996</v>
      </c>
      <c r="N81" s="14">
        <v>140</v>
      </c>
      <c r="O81" s="14">
        <v>274.87</v>
      </c>
    </row>
    <row r="82" spans="1:15">
      <c r="A82" s="13" t="s">
        <v>4</v>
      </c>
      <c r="B82" s="13">
        <v>24</v>
      </c>
      <c r="C82" s="13" t="s">
        <v>16</v>
      </c>
      <c r="D82" s="13" t="s">
        <v>11</v>
      </c>
      <c r="E82" s="13" t="s">
        <v>36</v>
      </c>
      <c r="F82" s="14">
        <v>37</v>
      </c>
      <c r="G82" s="14">
        <v>70.16</v>
      </c>
      <c r="H82" s="14">
        <v>11</v>
      </c>
      <c r="I82" s="14">
        <v>20.41</v>
      </c>
      <c r="J82" s="14">
        <v>11</v>
      </c>
      <c r="K82" s="14">
        <v>19.600000000000001</v>
      </c>
      <c r="L82" s="14">
        <v>25</v>
      </c>
      <c r="M82" s="14">
        <v>47.23</v>
      </c>
      <c r="N82" s="14">
        <v>0</v>
      </c>
      <c r="O82" s="14">
        <v>0</v>
      </c>
    </row>
    <row r="83" spans="1:15">
      <c r="A83" s="13" t="s">
        <v>4</v>
      </c>
      <c r="B83" s="13">
        <v>24</v>
      </c>
      <c r="C83" s="13" t="s">
        <v>33</v>
      </c>
      <c r="D83" s="13" t="s">
        <v>11</v>
      </c>
      <c r="E83" s="13" t="s">
        <v>38</v>
      </c>
      <c r="F83" s="14">
        <v>15</v>
      </c>
      <c r="G83" s="14">
        <v>26.48</v>
      </c>
      <c r="H83" s="14">
        <v>4</v>
      </c>
      <c r="I83" s="14">
        <v>7.5900000000000007</v>
      </c>
      <c r="J83" s="14">
        <v>2</v>
      </c>
      <c r="K83" s="14">
        <v>3.64</v>
      </c>
      <c r="L83" s="14">
        <v>10</v>
      </c>
      <c r="M83" s="14">
        <v>15.780000000000001</v>
      </c>
      <c r="N83" s="14">
        <v>1</v>
      </c>
      <c r="O83" s="14">
        <v>1.55</v>
      </c>
    </row>
    <row r="84" spans="1:15">
      <c r="A84" s="13" t="s">
        <v>4</v>
      </c>
      <c r="B84" s="13">
        <v>24</v>
      </c>
      <c r="C84" s="13" t="s">
        <v>25</v>
      </c>
      <c r="D84" s="13" t="s">
        <v>11</v>
      </c>
      <c r="E84" s="13" t="s">
        <v>72</v>
      </c>
      <c r="F84" s="14">
        <v>63</v>
      </c>
      <c r="G84" s="14">
        <v>130.72</v>
      </c>
      <c r="H84" s="14">
        <v>12</v>
      </c>
      <c r="I84" s="14">
        <v>22.189999999999998</v>
      </c>
      <c r="J84" s="14">
        <v>11</v>
      </c>
      <c r="K84" s="14">
        <v>17.8</v>
      </c>
      <c r="L84" s="14">
        <v>48</v>
      </c>
      <c r="M84" s="14">
        <v>99.320000000000007</v>
      </c>
      <c r="N84" s="14">
        <v>3</v>
      </c>
      <c r="O84" s="14">
        <v>4.7300000000000004</v>
      </c>
    </row>
    <row r="85" spans="1:15">
      <c r="A85" s="13" t="s">
        <v>4</v>
      </c>
      <c r="B85" s="13">
        <v>24</v>
      </c>
      <c r="C85" s="13" t="s">
        <v>9</v>
      </c>
      <c r="D85" s="13" t="s">
        <v>11</v>
      </c>
      <c r="E85" s="13" t="s">
        <v>13</v>
      </c>
      <c r="F85" s="14">
        <v>1297</v>
      </c>
      <c r="G85" s="19">
        <v>2186.98</v>
      </c>
      <c r="H85" s="14">
        <v>683</v>
      </c>
      <c r="I85" s="14">
        <v>1027.6299999999999</v>
      </c>
      <c r="J85" s="14">
        <v>635</v>
      </c>
      <c r="K85" s="14">
        <v>788.44000000000051</v>
      </c>
      <c r="L85" s="14">
        <v>395</v>
      </c>
      <c r="M85" s="14">
        <v>674.00999999999965</v>
      </c>
      <c r="N85" s="14">
        <v>218</v>
      </c>
      <c r="O85" s="14">
        <v>367.55</v>
      </c>
    </row>
    <row r="86" spans="1:15">
      <c r="A86" s="13" t="s">
        <v>4</v>
      </c>
      <c r="B86" s="13">
        <v>24</v>
      </c>
      <c r="C86" s="13" t="s">
        <v>7</v>
      </c>
      <c r="D86" s="13" t="s">
        <v>11</v>
      </c>
      <c r="E86" s="13" t="s">
        <v>13</v>
      </c>
      <c r="F86" s="14">
        <v>176</v>
      </c>
      <c r="G86" s="14">
        <v>348.76</v>
      </c>
      <c r="H86" s="14">
        <v>80</v>
      </c>
      <c r="I86" s="14">
        <v>135.51</v>
      </c>
      <c r="J86" s="14">
        <v>79</v>
      </c>
      <c r="K86" s="14">
        <v>118.74000000000005</v>
      </c>
      <c r="L86" s="14">
        <v>41</v>
      </c>
      <c r="M86" s="14">
        <v>84.810000000000016</v>
      </c>
      <c r="N86" s="14">
        <v>55</v>
      </c>
      <c r="O86" s="14">
        <v>105.99999999999999</v>
      </c>
    </row>
    <row r="87" spans="1:15">
      <c r="A87" s="13" t="s">
        <v>4</v>
      </c>
      <c r="B87" s="13">
        <v>24</v>
      </c>
      <c r="C87" s="13" t="s">
        <v>16</v>
      </c>
      <c r="D87" s="13" t="s">
        <v>11</v>
      </c>
      <c r="E87" s="13" t="s">
        <v>38</v>
      </c>
      <c r="F87" s="14">
        <v>12</v>
      </c>
      <c r="G87" s="14">
        <v>20.99</v>
      </c>
      <c r="H87" s="14">
        <v>8</v>
      </c>
      <c r="I87" s="14">
        <v>13.56</v>
      </c>
      <c r="J87" s="14">
        <v>4</v>
      </c>
      <c r="K87" s="14">
        <v>7.01</v>
      </c>
      <c r="L87" s="14">
        <v>2</v>
      </c>
      <c r="M87" s="14">
        <v>3.5</v>
      </c>
      <c r="N87" s="14">
        <v>0</v>
      </c>
      <c r="O87" s="14">
        <v>0</v>
      </c>
    </row>
    <row r="88" spans="1:15">
      <c r="A88" s="13" t="s">
        <v>4</v>
      </c>
      <c r="B88" s="13">
        <v>24</v>
      </c>
      <c r="C88" s="13" t="s">
        <v>30</v>
      </c>
      <c r="D88" s="13" t="s">
        <v>11</v>
      </c>
      <c r="E88" s="13" t="s">
        <v>6</v>
      </c>
      <c r="F88" s="14">
        <v>5907</v>
      </c>
      <c r="G88" s="19">
        <v>10699.2</v>
      </c>
      <c r="H88" s="14">
        <v>3056</v>
      </c>
      <c r="I88" s="14">
        <v>4954.319999999967</v>
      </c>
      <c r="J88" s="14">
        <v>2907</v>
      </c>
      <c r="K88" s="14">
        <v>3318.610000000026</v>
      </c>
      <c r="L88" s="14">
        <v>1951</v>
      </c>
      <c r="M88" s="14">
        <v>3537.300000000007</v>
      </c>
      <c r="N88" s="14">
        <v>896</v>
      </c>
      <c r="O88" s="14">
        <v>1628.5799999999997</v>
      </c>
    </row>
    <row r="89" spans="1:15">
      <c r="A89" s="13" t="s">
        <v>4</v>
      </c>
      <c r="B89" s="13">
        <v>24</v>
      </c>
      <c r="C89" s="13" t="s">
        <v>33</v>
      </c>
      <c r="D89" s="13" t="s">
        <v>11</v>
      </c>
      <c r="E89" s="13" t="s">
        <v>6</v>
      </c>
      <c r="F89" s="14">
        <v>523</v>
      </c>
      <c r="G89" s="14">
        <v>996.23</v>
      </c>
      <c r="H89" s="14">
        <v>209</v>
      </c>
      <c r="I89" s="14">
        <v>349.26</v>
      </c>
      <c r="J89" s="14">
        <v>195</v>
      </c>
      <c r="K89" s="14">
        <v>230.14999999999992</v>
      </c>
      <c r="L89" s="14">
        <v>236</v>
      </c>
      <c r="M89" s="14">
        <v>451.32999999999947</v>
      </c>
      <c r="N89" s="14">
        <v>78</v>
      </c>
      <c r="O89" s="14">
        <v>151.54</v>
      </c>
    </row>
    <row r="90" spans="1:15">
      <c r="A90" s="13" t="s">
        <v>4</v>
      </c>
      <c r="B90" s="13">
        <v>24</v>
      </c>
      <c r="C90" s="13" t="s">
        <v>34</v>
      </c>
      <c r="D90" s="13" t="s">
        <v>11</v>
      </c>
      <c r="E90" s="13" t="s">
        <v>6</v>
      </c>
      <c r="F90" s="14">
        <v>1763</v>
      </c>
      <c r="G90" s="19">
        <v>2982.37</v>
      </c>
      <c r="H90" s="14">
        <v>1002</v>
      </c>
      <c r="I90" s="14">
        <v>1517.0899999999979</v>
      </c>
      <c r="J90" s="14">
        <v>942</v>
      </c>
      <c r="K90" s="14">
        <v>1118.4500000000003</v>
      </c>
      <c r="L90" s="14">
        <v>496</v>
      </c>
      <c r="M90" s="14">
        <v>847.48999999999967</v>
      </c>
      <c r="N90" s="14">
        <v>263</v>
      </c>
      <c r="O90" s="14">
        <v>439.04</v>
      </c>
    </row>
    <row r="91" spans="1:15">
      <c r="A91" s="13" t="s">
        <v>4</v>
      </c>
      <c r="B91" s="13">
        <v>24</v>
      </c>
      <c r="C91" s="13" t="s">
        <v>16</v>
      </c>
      <c r="D91" s="13" t="s">
        <v>11</v>
      </c>
      <c r="E91" s="13" t="s">
        <v>24</v>
      </c>
      <c r="F91" s="14">
        <v>34</v>
      </c>
      <c r="G91" s="14">
        <v>71.28</v>
      </c>
      <c r="H91" s="14">
        <v>19</v>
      </c>
      <c r="I91" s="14">
        <v>30.76</v>
      </c>
      <c r="J91" s="14">
        <v>17</v>
      </c>
      <c r="K91" s="14">
        <v>27.41</v>
      </c>
      <c r="L91" s="14">
        <v>14</v>
      </c>
      <c r="M91" s="14">
        <v>33.230000000000004</v>
      </c>
      <c r="N91" s="14">
        <v>0</v>
      </c>
      <c r="O91" s="14">
        <v>0</v>
      </c>
    </row>
    <row r="92" spans="1:15">
      <c r="A92" s="13" t="s">
        <v>4</v>
      </c>
      <c r="B92" s="13">
        <v>24</v>
      </c>
      <c r="C92" s="13" t="s">
        <v>25</v>
      </c>
      <c r="D92" s="13" t="s">
        <v>11</v>
      </c>
      <c r="E92" s="13" t="s">
        <v>6</v>
      </c>
      <c r="F92" s="14">
        <v>1023</v>
      </c>
      <c r="G92" s="19">
        <v>1992.48</v>
      </c>
      <c r="H92" s="14">
        <v>413</v>
      </c>
      <c r="I92" s="14">
        <v>712.23999999999978</v>
      </c>
      <c r="J92" s="14">
        <v>390</v>
      </c>
      <c r="K92" s="14">
        <v>454.00999999999965</v>
      </c>
      <c r="L92" s="14">
        <v>462</v>
      </c>
      <c r="M92" s="14">
        <v>912.83000000000095</v>
      </c>
      <c r="N92" s="14">
        <v>144</v>
      </c>
      <c r="O92" s="14">
        <v>271.18</v>
      </c>
    </row>
    <row r="93" spans="1:15">
      <c r="A93" s="13" t="s">
        <v>4</v>
      </c>
      <c r="B93" s="13">
        <v>24</v>
      </c>
      <c r="C93" s="13" t="s">
        <v>26</v>
      </c>
      <c r="D93" s="13" t="s">
        <v>11</v>
      </c>
      <c r="E93" s="13" t="s">
        <v>38</v>
      </c>
      <c r="F93" s="14">
        <v>21</v>
      </c>
      <c r="G93" s="14">
        <v>45.51</v>
      </c>
      <c r="H93" s="14">
        <v>11</v>
      </c>
      <c r="I93" s="14">
        <v>17.98</v>
      </c>
      <c r="J93" s="14">
        <v>6</v>
      </c>
      <c r="K93" s="14">
        <v>11.69</v>
      </c>
      <c r="L93" s="14">
        <v>8</v>
      </c>
      <c r="M93" s="14">
        <v>17.82</v>
      </c>
      <c r="N93" s="14">
        <v>2</v>
      </c>
      <c r="O93" s="14">
        <v>3.59</v>
      </c>
    </row>
    <row r="94" spans="1:15">
      <c r="A94" s="13" t="s">
        <v>4</v>
      </c>
      <c r="B94" s="13">
        <v>24</v>
      </c>
      <c r="C94" s="13" t="s">
        <v>39</v>
      </c>
      <c r="D94" s="13" t="s">
        <v>11</v>
      </c>
      <c r="E94" s="13" t="s">
        <v>6</v>
      </c>
      <c r="F94" s="14">
        <v>211</v>
      </c>
      <c r="G94" s="14">
        <v>365.95</v>
      </c>
      <c r="H94" s="14">
        <v>94</v>
      </c>
      <c r="I94" s="14">
        <v>145.41000000000005</v>
      </c>
      <c r="J94" s="14">
        <v>93</v>
      </c>
      <c r="K94" s="14">
        <v>105.01999999999997</v>
      </c>
      <c r="L94" s="14">
        <v>86</v>
      </c>
      <c r="M94" s="14">
        <v>148.92000000000002</v>
      </c>
      <c r="N94" s="14">
        <v>30</v>
      </c>
      <c r="O94" s="14">
        <v>51.569999999999993</v>
      </c>
    </row>
    <row r="95" spans="1:15">
      <c r="A95" s="13" t="s">
        <v>4</v>
      </c>
      <c r="B95" s="13">
        <v>24</v>
      </c>
      <c r="C95" s="13" t="s">
        <v>22</v>
      </c>
      <c r="D95" s="13" t="s">
        <v>11</v>
      </c>
      <c r="E95" s="13" t="s">
        <v>6</v>
      </c>
      <c r="F95" s="14">
        <v>1098</v>
      </c>
      <c r="G95" s="19">
        <v>1934.25</v>
      </c>
      <c r="H95" s="14">
        <v>568</v>
      </c>
      <c r="I95" s="14">
        <v>898.77000000000021</v>
      </c>
      <c r="J95" s="14">
        <v>549</v>
      </c>
      <c r="K95" s="14">
        <v>612.88000000000022</v>
      </c>
      <c r="L95" s="14">
        <v>340</v>
      </c>
      <c r="M95" s="14">
        <v>609.96999999999935</v>
      </c>
      <c r="N95" s="14">
        <v>188</v>
      </c>
      <c r="O95" s="14">
        <v>323.40999999999991</v>
      </c>
    </row>
    <row r="96" spans="1:15">
      <c r="A96" s="13" t="s">
        <v>4</v>
      </c>
      <c r="B96" s="13">
        <v>24</v>
      </c>
      <c r="C96" s="13" t="s">
        <v>20</v>
      </c>
      <c r="D96" s="13" t="s">
        <v>11</v>
      </c>
      <c r="E96" s="13" t="s">
        <v>72</v>
      </c>
      <c r="F96" s="14">
        <v>20</v>
      </c>
      <c r="G96" s="14">
        <v>31.26</v>
      </c>
      <c r="H96" s="14">
        <v>9</v>
      </c>
      <c r="I96" s="14">
        <v>13.3</v>
      </c>
      <c r="J96" s="14">
        <v>7</v>
      </c>
      <c r="K96" s="14">
        <v>10.170000000000002</v>
      </c>
      <c r="L96" s="14">
        <v>5</v>
      </c>
      <c r="M96" s="14">
        <v>7.26</v>
      </c>
      <c r="N96" s="14">
        <v>6</v>
      </c>
      <c r="O96" s="14">
        <v>8.84</v>
      </c>
    </row>
    <row r="97" spans="1:15">
      <c r="A97" s="13" t="s">
        <v>4</v>
      </c>
      <c r="B97" s="13">
        <v>24</v>
      </c>
      <c r="C97" s="13" t="s">
        <v>35</v>
      </c>
      <c r="D97" s="13" t="s">
        <v>11</v>
      </c>
      <c r="E97" s="13" t="s">
        <v>36</v>
      </c>
      <c r="F97" s="14">
        <v>91</v>
      </c>
      <c r="G97" s="14">
        <v>167.2</v>
      </c>
      <c r="H97" s="14">
        <v>26</v>
      </c>
      <c r="I97" s="14">
        <v>49.679999999999993</v>
      </c>
      <c r="J97" s="14">
        <v>10</v>
      </c>
      <c r="K97" s="14">
        <v>16.71</v>
      </c>
      <c r="L97" s="14">
        <v>47</v>
      </c>
      <c r="M97" s="14">
        <v>85.04000000000002</v>
      </c>
      <c r="N97" s="14">
        <v>18</v>
      </c>
      <c r="O97" s="14">
        <v>31.620000000000008</v>
      </c>
    </row>
    <row r="98" spans="1:15">
      <c r="A98" s="13" t="s">
        <v>4</v>
      </c>
      <c r="B98" s="13">
        <v>24</v>
      </c>
      <c r="C98" s="13" t="s">
        <v>28</v>
      </c>
      <c r="D98" s="13" t="s">
        <v>11</v>
      </c>
      <c r="E98" s="13" t="s">
        <v>37</v>
      </c>
      <c r="F98" s="14">
        <v>12</v>
      </c>
      <c r="G98" s="14">
        <v>21.99</v>
      </c>
      <c r="H98" s="14">
        <v>8</v>
      </c>
      <c r="I98" s="14">
        <v>11.709999999999999</v>
      </c>
      <c r="J98" s="14">
        <v>7</v>
      </c>
      <c r="K98" s="14">
        <v>10.11</v>
      </c>
      <c r="L98" s="14">
        <v>3</v>
      </c>
      <c r="M98" s="14">
        <v>6.3000000000000007</v>
      </c>
      <c r="N98" s="14">
        <v>1</v>
      </c>
      <c r="O98" s="14">
        <v>1.5</v>
      </c>
    </row>
    <row r="99" spans="1:15">
      <c r="A99" s="13" t="s">
        <v>4</v>
      </c>
      <c r="B99" s="13">
        <v>24</v>
      </c>
      <c r="C99" s="13" t="s">
        <v>28</v>
      </c>
      <c r="D99" s="13" t="s">
        <v>11</v>
      </c>
      <c r="E99" s="13" t="s">
        <v>40</v>
      </c>
      <c r="F99" s="14">
        <v>441</v>
      </c>
      <c r="G99" s="14">
        <v>764.49</v>
      </c>
      <c r="H99" s="14">
        <v>290</v>
      </c>
      <c r="I99" s="14">
        <v>449.62</v>
      </c>
      <c r="J99" s="14">
        <v>279</v>
      </c>
      <c r="K99" s="14">
        <v>414.72999999999979</v>
      </c>
      <c r="L99" s="14">
        <v>134</v>
      </c>
      <c r="M99" s="14">
        <v>242.78999999999994</v>
      </c>
      <c r="N99" s="14">
        <v>16</v>
      </c>
      <c r="O99" s="14">
        <v>25.97</v>
      </c>
    </row>
    <row r="100" spans="1:15">
      <c r="A100" s="13" t="s">
        <v>4</v>
      </c>
      <c r="B100" s="13">
        <v>24</v>
      </c>
      <c r="C100" s="13" t="s">
        <v>30</v>
      </c>
      <c r="D100" s="13" t="s">
        <v>11</v>
      </c>
      <c r="E100" s="13" t="s">
        <v>40</v>
      </c>
      <c r="F100" s="14">
        <v>55</v>
      </c>
      <c r="G100" s="14">
        <v>99.12</v>
      </c>
      <c r="H100" s="14">
        <v>30</v>
      </c>
      <c r="I100" s="14">
        <v>49.07</v>
      </c>
      <c r="J100" s="14">
        <v>27</v>
      </c>
      <c r="K100" s="14">
        <v>37.89</v>
      </c>
      <c r="L100" s="14">
        <v>23</v>
      </c>
      <c r="M100" s="14">
        <v>41.609999999999992</v>
      </c>
      <c r="N100" s="14">
        <v>2</v>
      </c>
      <c r="O100" s="14">
        <v>3.4</v>
      </c>
    </row>
    <row r="101" spans="1:15">
      <c r="A101" s="13" t="s">
        <v>4</v>
      </c>
      <c r="B101" s="13">
        <v>24</v>
      </c>
      <c r="C101" s="13" t="s">
        <v>28</v>
      </c>
      <c r="D101" s="13" t="s">
        <v>11</v>
      </c>
      <c r="E101" s="13" t="s">
        <v>24</v>
      </c>
      <c r="F101" s="14">
        <v>124</v>
      </c>
      <c r="G101" s="14">
        <v>217.01</v>
      </c>
      <c r="H101" s="14">
        <v>67</v>
      </c>
      <c r="I101" s="14">
        <v>101.81000000000002</v>
      </c>
      <c r="J101" s="14">
        <v>65</v>
      </c>
      <c r="K101" s="14">
        <v>96.830000000000013</v>
      </c>
      <c r="L101" s="14">
        <v>53</v>
      </c>
      <c r="M101" s="14">
        <v>97.200000000000017</v>
      </c>
      <c r="N101" s="14">
        <v>4</v>
      </c>
      <c r="O101" s="14">
        <v>6.3400000000000007</v>
      </c>
    </row>
    <row r="102" spans="1:15">
      <c r="A102" s="13" t="s">
        <v>4</v>
      </c>
      <c r="B102" s="13">
        <v>24</v>
      </c>
      <c r="C102" s="13" t="s">
        <v>16</v>
      </c>
      <c r="D102" s="13" t="s">
        <v>11</v>
      </c>
      <c r="E102" s="13" t="s">
        <v>21</v>
      </c>
      <c r="F102" s="14">
        <v>84</v>
      </c>
      <c r="G102" s="14">
        <v>176.01</v>
      </c>
      <c r="H102" s="14">
        <v>30</v>
      </c>
      <c r="I102" s="14">
        <v>68.05</v>
      </c>
      <c r="J102" s="14">
        <v>26</v>
      </c>
      <c r="K102" s="14">
        <v>52.849999999999994</v>
      </c>
      <c r="L102" s="14">
        <v>50</v>
      </c>
      <c r="M102" s="14">
        <v>101.90000000000002</v>
      </c>
      <c r="N102" s="14">
        <v>0</v>
      </c>
      <c r="O102" s="14">
        <v>0</v>
      </c>
    </row>
    <row r="103" spans="1:15">
      <c r="A103" s="13" t="s">
        <v>4</v>
      </c>
      <c r="B103" s="13">
        <v>24</v>
      </c>
      <c r="C103" s="13" t="s">
        <v>31</v>
      </c>
      <c r="D103" s="13" t="s">
        <v>11</v>
      </c>
      <c r="E103" s="13" t="s">
        <v>6</v>
      </c>
      <c r="F103" s="14">
        <v>506</v>
      </c>
      <c r="G103" s="14">
        <v>988.81</v>
      </c>
      <c r="H103" s="14">
        <v>285</v>
      </c>
      <c r="I103" s="14">
        <v>500.18000000000018</v>
      </c>
      <c r="J103" s="14">
        <v>263</v>
      </c>
      <c r="K103" s="14">
        <v>400.55999999999983</v>
      </c>
      <c r="L103" s="14">
        <v>182</v>
      </c>
      <c r="M103" s="14">
        <v>357.3</v>
      </c>
      <c r="N103" s="14">
        <v>38</v>
      </c>
      <c r="O103" s="14">
        <v>77.66</v>
      </c>
    </row>
    <row r="104" spans="1:15">
      <c r="A104" s="13" t="s">
        <v>4</v>
      </c>
      <c r="B104" s="13">
        <v>24</v>
      </c>
      <c r="C104" s="13" t="s">
        <v>41</v>
      </c>
      <c r="D104" s="13" t="s">
        <v>11</v>
      </c>
      <c r="E104" s="13" t="s">
        <v>37</v>
      </c>
      <c r="F104" s="14">
        <v>2</v>
      </c>
      <c r="G104" s="14">
        <v>3.56</v>
      </c>
      <c r="H104" s="14">
        <v>0</v>
      </c>
      <c r="I104" s="14">
        <v>0</v>
      </c>
      <c r="J104" s="14">
        <v>0</v>
      </c>
      <c r="K104" s="14">
        <v>0</v>
      </c>
      <c r="L104" s="14">
        <v>2</v>
      </c>
      <c r="M104" s="14">
        <v>3.5599999999999996</v>
      </c>
      <c r="N104" s="14">
        <v>0</v>
      </c>
      <c r="O104" s="14">
        <v>0</v>
      </c>
    </row>
    <row r="105" spans="1:15">
      <c r="A105" s="13" t="s">
        <v>4</v>
      </c>
      <c r="B105" s="13">
        <v>24</v>
      </c>
      <c r="C105" s="13" t="s">
        <v>32</v>
      </c>
      <c r="D105" s="13">
        <v>441</v>
      </c>
      <c r="E105" s="13" t="s">
        <v>6</v>
      </c>
      <c r="F105" s="14">
        <v>3013</v>
      </c>
      <c r="G105" s="19">
        <v>5265.03</v>
      </c>
      <c r="H105" s="14">
        <v>1484</v>
      </c>
      <c r="I105" s="14">
        <v>2357.7999999999938</v>
      </c>
      <c r="J105" s="14">
        <v>1378</v>
      </c>
      <c r="K105" s="14">
        <v>1546.210000000003</v>
      </c>
      <c r="L105" s="14">
        <v>1127</v>
      </c>
      <c r="M105" s="14">
        <v>1957.8100000000015</v>
      </c>
      <c r="N105" s="14">
        <v>398</v>
      </c>
      <c r="O105" s="14">
        <v>706.1999999999997</v>
      </c>
    </row>
    <row r="106" spans="1:15">
      <c r="A106" s="13" t="s">
        <v>4</v>
      </c>
      <c r="B106" s="13">
        <v>24</v>
      </c>
      <c r="C106" s="13" t="s">
        <v>20</v>
      </c>
      <c r="D106" s="13" t="s">
        <v>11</v>
      </c>
      <c r="E106" s="13" t="s">
        <v>6</v>
      </c>
      <c r="F106" s="14">
        <v>782</v>
      </c>
      <c r="G106" s="19">
        <v>1350.93</v>
      </c>
      <c r="H106" s="14">
        <v>362</v>
      </c>
      <c r="I106" s="14">
        <v>567.97999999999956</v>
      </c>
      <c r="J106" s="14">
        <v>326</v>
      </c>
      <c r="K106" s="14">
        <v>392.59000000000026</v>
      </c>
      <c r="L106" s="14">
        <v>312</v>
      </c>
      <c r="M106" s="14">
        <v>544.26000000000022</v>
      </c>
      <c r="N106" s="14">
        <v>103</v>
      </c>
      <c r="O106" s="14">
        <v>175.05999999999995</v>
      </c>
    </row>
    <row r="107" spans="1:15">
      <c r="A107" s="13" t="s">
        <v>4</v>
      </c>
      <c r="B107" s="13">
        <v>24</v>
      </c>
      <c r="C107" s="13" t="s">
        <v>31</v>
      </c>
      <c r="D107" s="13" t="s">
        <v>11</v>
      </c>
      <c r="E107" s="13" t="s">
        <v>38</v>
      </c>
      <c r="F107" s="14">
        <v>31</v>
      </c>
      <c r="G107" s="14">
        <v>60.88</v>
      </c>
      <c r="H107" s="14">
        <v>16</v>
      </c>
      <c r="I107" s="14">
        <v>23.599999999999998</v>
      </c>
      <c r="J107" s="14">
        <v>13</v>
      </c>
      <c r="K107" s="14">
        <v>16.919999999999998</v>
      </c>
      <c r="L107" s="14">
        <v>14</v>
      </c>
      <c r="M107" s="14">
        <v>30.58</v>
      </c>
      <c r="N107" s="14">
        <v>1</v>
      </c>
      <c r="O107" s="14">
        <v>3.85</v>
      </c>
    </row>
    <row r="108" spans="1:15">
      <c r="A108" s="13" t="s">
        <v>4</v>
      </c>
      <c r="B108" s="13">
        <v>24</v>
      </c>
      <c r="C108" s="13" t="s">
        <v>30</v>
      </c>
      <c r="D108" s="13" t="s">
        <v>11</v>
      </c>
      <c r="E108" s="13" t="s">
        <v>72</v>
      </c>
      <c r="F108" s="14">
        <v>36</v>
      </c>
      <c r="G108" s="14">
        <v>67.209999999999994</v>
      </c>
      <c r="H108" s="14">
        <v>10</v>
      </c>
      <c r="I108" s="14">
        <v>14.45</v>
      </c>
      <c r="J108" s="14">
        <v>9</v>
      </c>
      <c r="K108" s="14">
        <v>13.379999999999999</v>
      </c>
      <c r="L108" s="14">
        <v>21</v>
      </c>
      <c r="M108" s="14">
        <v>40.1</v>
      </c>
      <c r="N108" s="14">
        <v>5</v>
      </c>
      <c r="O108" s="14">
        <v>9.3800000000000008</v>
      </c>
    </row>
    <row r="109" spans="1:15">
      <c r="A109" s="13" t="s">
        <v>4</v>
      </c>
      <c r="B109" s="13">
        <v>24</v>
      </c>
      <c r="C109" s="13" t="s">
        <v>5</v>
      </c>
      <c r="D109" s="13" t="s">
        <v>11</v>
      </c>
      <c r="E109" s="13" t="s">
        <v>13</v>
      </c>
      <c r="F109" s="14">
        <v>162</v>
      </c>
      <c r="G109" s="14">
        <v>298.19</v>
      </c>
      <c r="H109" s="14">
        <v>71</v>
      </c>
      <c r="I109" s="14">
        <v>117.95000000000002</v>
      </c>
      <c r="J109" s="14">
        <v>70</v>
      </c>
      <c r="K109" s="14">
        <v>96.250000000000014</v>
      </c>
      <c r="L109" s="14">
        <v>47</v>
      </c>
      <c r="M109" s="14">
        <v>88.200000000000017</v>
      </c>
      <c r="N109" s="14">
        <v>44</v>
      </c>
      <c r="O109" s="14">
        <v>77.420000000000016</v>
      </c>
    </row>
    <row r="110" spans="1:15">
      <c r="A110" s="13" t="s">
        <v>4</v>
      </c>
      <c r="B110" s="13">
        <v>24</v>
      </c>
      <c r="C110" s="13" t="s">
        <v>31</v>
      </c>
      <c r="D110" s="13" t="s">
        <v>11</v>
      </c>
      <c r="E110" s="13" t="s">
        <v>14</v>
      </c>
      <c r="F110" s="14">
        <v>57</v>
      </c>
      <c r="G110" s="14">
        <v>122.3</v>
      </c>
      <c r="H110" s="14">
        <v>34</v>
      </c>
      <c r="I110" s="14">
        <v>65.929999999999993</v>
      </c>
      <c r="J110" s="14">
        <v>32</v>
      </c>
      <c r="K110" s="14">
        <v>61.449999999999974</v>
      </c>
      <c r="L110" s="14">
        <v>13</v>
      </c>
      <c r="M110" s="14">
        <v>26.64</v>
      </c>
      <c r="N110" s="14">
        <v>10</v>
      </c>
      <c r="O110" s="14">
        <v>23.97</v>
      </c>
    </row>
    <row r="111" spans="1:15">
      <c r="A111" s="13" t="s">
        <v>4</v>
      </c>
      <c r="B111" s="13">
        <v>24</v>
      </c>
      <c r="C111" s="13" t="s">
        <v>26</v>
      </c>
      <c r="D111" s="13" t="s">
        <v>11</v>
      </c>
      <c r="E111" s="13" t="s">
        <v>21</v>
      </c>
      <c r="F111" s="14">
        <v>57</v>
      </c>
      <c r="G111" s="14">
        <v>119.31</v>
      </c>
      <c r="H111" s="14">
        <v>37</v>
      </c>
      <c r="I111" s="14">
        <v>76.090000000000032</v>
      </c>
      <c r="J111" s="14">
        <v>37</v>
      </c>
      <c r="K111" s="14">
        <v>65.81</v>
      </c>
      <c r="L111" s="14">
        <v>17</v>
      </c>
      <c r="M111" s="14">
        <v>36.18</v>
      </c>
      <c r="N111" s="14">
        <v>2</v>
      </c>
      <c r="O111" s="14">
        <v>3.6500000000000004</v>
      </c>
    </row>
    <row r="112" spans="1:15">
      <c r="A112" s="13" t="s">
        <v>4</v>
      </c>
      <c r="B112" s="13">
        <v>24</v>
      </c>
      <c r="C112" s="13" t="s">
        <v>10</v>
      </c>
      <c r="D112" s="13" t="s">
        <v>11</v>
      </c>
      <c r="E112" s="13" t="s">
        <v>36</v>
      </c>
      <c r="F112" s="14">
        <v>205</v>
      </c>
      <c r="G112" s="14">
        <v>387.66</v>
      </c>
      <c r="H112" s="14">
        <v>63</v>
      </c>
      <c r="I112" s="14">
        <v>114.69000000000001</v>
      </c>
      <c r="J112" s="14">
        <v>35</v>
      </c>
      <c r="K112" s="14">
        <v>57.86</v>
      </c>
      <c r="L112" s="14">
        <v>113</v>
      </c>
      <c r="M112" s="14">
        <v>213.75000000000003</v>
      </c>
      <c r="N112" s="14">
        <v>27</v>
      </c>
      <c r="O112" s="14">
        <v>51.580000000000005</v>
      </c>
    </row>
    <row r="113" spans="1:15">
      <c r="A113" s="13" t="s">
        <v>4</v>
      </c>
      <c r="B113" s="13">
        <v>24</v>
      </c>
      <c r="C113" s="13" t="s">
        <v>39</v>
      </c>
      <c r="D113" s="13" t="s">
        <v>11</v>
      </c>
      <c r="E113" s="13" t="s">
        <v>72</v>
      </c>
      <c r="F113" s="14">
        <v>9</v>
      </c>
      <c r="G113" s="14">
        <v>16.440000000000001</v>
      </c>
      <c r="H113" s="14">
        <v>3</v>
      </c>
      <c r="I113" s="14">
        <v>4.0200000000000005</v>
      </c>
      <c r="J113" s="14">
        <v>2</v>
      </c>
      <c r="K113" s="14">
        <v>2.0099999999999998</v>
      </c>
      <c r="L113" s="14">
        <v>5</v>
      </c>
      <c r="M113" s="14">
        <v>10.120000000000001</v>
      </c>
      <c r="N113" s="14">
        <v>1</v>
      </c>
      <c r="O113" s="14">
        <v>1.35</v>
      </c>
    </row>
    <row r="114" spans="1:15">
      <c r="A114" s="13" t="s">
        <v>4</v>
      </c>
      <c r="B114" s="13">
        <v>24</v>
      </c>
      <c r="C114" s="13" t="s">
        <v>35</v>
      </c>
      <c r="D114" s="13" t="s">
        <v>11</v>
      </c>
      <c r="E114" s="13" t="s">
        <v>29</v>
      </c>
      <c r="F114" s="14">
        <v>98</v>
      </c>
      <c r="G114" s="14">
        <v>191.41</v>
      </c>
      <c r="H114" s="14">
        <v>33</v>
      </c>
      <c r="I114" s="14">
        <v>54.150000000000006</v>
      </c>
      <c r="J114" s="14">
        <v>32</v>
      </c>
      <c r="K114" s="14">
        <v>49.080000000000005</v>
      </c>
      <c r="L114" s="14">
        <v>54</v>
      </c>
      <c r="M114" s="14">
        <v>106.99000000000002</v>
      </c>
      <c r="N114" s="14">
        <v>11</v>
      </c>
      <c r="O114" s="14">
        <v>20.92</v>
      </c>
    </row>
    <row r="115" spans="1:15">
      <c r="A115" s="13" t="s">
        <v>4</v>
      </c>
      <c r="B115" s="13">
        <v>24</v>
      </c>
      <c r="C115" s="13" t="s">
        <v>15</v>
      </c>
      <c r="D115" s="13" t="s">
        <v>11</v>
      </c>
      <c r="E115" s="13" t="s">
        <v>36</v>
      </c>
      <c r="F115" s="14">
        <v>13</v>
      </c>
      <c r="G115" s="14">
        <v>22.9</v>
      </c>
      <c r="H115" s="14">
        <v>1</v>
      </c>
      <c r="I115" s="14">
        <v>1.99</v>
      </c>
      <c r="J115" s="14">
        <v>0</v>
      </c>
      <c r="K115" s="14">
        <v>0</v>
      </c>
      <c r="L115" s="14">
        <v>7</v>
      </c>
      <c r="M115" s="14">
        <v>13.580000000000002</v>
      </c>
      <c r="N115" s="14">
        <v>5</v>
      </c>
      <c r="O115" s="14">
        <v>7.32</v>
      </c>
    </row>
    <row r="116" spans="1:15">
      <c r="A116" s="13" t="s">
        <v>4</v>
      </c>
      <c r="B116" s="13">
        <v>24</v>
      </c>
      <c r="C116" s="13" t="s">
        <v>42</v>
      </c>
      <c r="D116" s="13" t="s">
        <v>11</v>
      </c>
      <c r="E116" s="13" t="s">
        <v>36</v>
      </c>
      <c r="F116" s="14">
        <v>2</v>
      </c>
      <c r="G116" s="14">
        <v>2.77</v>
      </c>
      <c r="H116" s="14">
        <v>2</v>
      </c>
      <c r="I116" s="14">
        <v>2.76</v>
      </c>
      <c r="J116" s="14">
        <v>2</v>
      </c>
      <c r="K116" s="14">
        <v>2.76</v>
      </c>
      <c r="L116" s="14">
        <v>0</v>
      </c>
      <c r="M116" s="14">
        <v>0</v>
      </c>
      <c r="N116" s="14">
        <v>0</v>
      </c>
      <c r="O116" s="14">
        <v>0</v>
      </c>
    </row>
    <row r="117" spans="1:15">
      <c r="A117" s="13" t="s">
        <v>4</v>
      </c>
      <c r="B117" s="13">
        <v>24</v>
      </c>
      <c r="C117" s="13" t="s">
        <v>8</v>
      </c>
      <c r="D117" s="13" t="s">
        <v>11</v>
      </c>
      <c r="E117" s="13" t="s">
        <v>36</v>
      </c>
      <c r="F117" s="14">
        <v>152</v>
      </c>
      <c r="G117" s="14">
        <v>271.43</v>
      </c>
      <c r="H117" s="14">
        <v>54</v>
      </c>
      <c r="I117" s="14">
        <v>91.96</v>
      </c>
      <c r="J117" s="14">
        <v>25</v>
      </c>
      <c r="K117" s="14">
        <v>35.719999999999992</v>
      </c>
      <c r="L117" s="14">
        <v>83</v>
      </c>
      <c r="M117" s="14">
        <v>149.88000000000005</v>
      </c>
      <c r="N117" s="14">
        <v>15</v>
      </c>
      <c r="O117" s="14">
        <v>23.98</v>
      </c>
    </row>
    <row r="118" spans="1:15">
      <c r="A118" s="13" t="s">
        <v>4</v>
      </c>
      <c r="B118" s="13">
        <v>24</v>
      </c>
      <c r="C118" s="13" t="s">
        <v>32</v>
      </c>
      <c r="D118" s="13" t="s">
        <v>11</v>
      </c>
      <c r="E118" s="13" t="s">
        <v>38</v>
      </c>
      <c r="F118" s="14">
        <v>203</v>
      </c>
      <c r="G118" s="14">
        <v>356.81</v>
      </c>
      <c r="H118" s="14">
        <v>83</v>
      </c>
      <c r="I118" s="14">
        <v>128.76</v>
      </c>
      <c r="J118" s="14">
        <v>6</v>
      </c>
      <c r="K118" s="14">
        <v>9.9</v>
      </c>
      <c r="L118" s="14">
        <v>92</v>
      </c>
      <c r="M118" s="14">
        <v>163.24</v>
      </c>
      <c r="N118" s="14">
        <v>28</v>
      </c>
      <c r="O118" s="14">
        <v>49.43</v>
      </c>
    </row>
    <row r="119" spans="1:15">
      <c r="A119" s="13" t="s">
        <v>4</v>
      </c>
      <c r="B119" s="13">
        <v>24</v>
      </c>
      <c r="C119" s="13" t="s">
        <v>43</v>
      </c>
      <c r="D119" s="13" t="s">
        <v>11</v>
      </c>
      <c r="E119" s="13" t="s">
        <v>13</v>
      </c>
      <c r="F119" s="14">
        <v>184</v>
      </c>
      <c r="G119" s="14">
        <v>347.18</v>
      </c>
      <c r="H119" s="14">
        <v>119</v>
      </c>
      <c r="I119" s="14">
        <v>198.97999999999976</v>
      </c>
      <c r="J119" s="14">
        <v>98</v>
      </c>
      <c r="K119" s="14">
        <v>157.23999999999998</v>
      </c>
      <c r="L119" s="14">
        <v>38</v>
      </c>
      <c r="M119" s="14">
        <v>75.099999999999994</v>
      </c>
      <c r="N119" s="14">
        <v>27</v>
      </c>
      <c r="O119" s="14">
        <v>47.68</v>
      </c>
    </row>
    <row r="120" spans="1:15">
      <c r="A120" s="13" t="s">
        <v>4</v>
      </c>
      <c r="B120" s="13">
        <v>24</v>
      </c>
      <c r="C120" s="13" t="s">
        <v>44</v>
      </c>
      <c r="D120" s="13" t="s">
        <v>11</v>
      </c>
      <c r="E120" s="13" t="s">
        <v>6</v>
      </c>
      <c r="F120" s="14">
        <v>1840</v>
      </c>
      <c r="G120" s="19">
        <v>3187.32</v>
      </c>
      <c r="H120" s="14">
        <v>1090</v>
      </c>
      <c r="I120" s="14">
        <v>1700.7799999999952</v>
      </c>
      <c r="J120" s="14">
        <v>1053</v>
      </c>
      <c r="K120" s="14">
        <v>1179.7899999999986</v>
      </c>
      <c r="L120" s="14">
        <v>590</v>
      </c>
      <c r="M120" s="14">
        <v>1028.0299999999993</v>
      </c>
      <c r="N120" s="14">
        <v>160</v>
      </c>
      <c r="O120" s="14">
        <v>275.70000000000005</v>
      </c>
    </row>
    <row r="121" spans="1:15">
      <c r="A121" s="13" t="s">
        <v>4</v>
      </c>
      <c r="B121" s="13">
        <v>24</v>
      </c>
      <c r="C121" s="13" t="s">
        <v>39</v>
      </c>
      <c r="D121" s="13" t="s">
        <v>11</v>
      </c>
      <c r="E121" s="13" t="s">
        <v>13</v>
      </c>
      <c r="F121" s="14">
        <v>153</v>
      </c>
      <c r="G121" s="14">
        <v>274.60000000000002</v>
      </c>
      <c r="H121" s="14">
        <v>67</v>
      </c>
      <c r="I121" s="14">
        <v>105.60999999999999</v>
      </c>
      <c r="J121" s="14">
        <v>64</v>
      </c>
      <c r="K121" s="14">
        <v>89.04999999999994</v>
      </c>
      <c r="L121" s="14">
        <v>42</v>
      </c>
      <c r="M121" s="14">
        <v>79.300000000000026</v>
      </c>
      <c r="N121" s="14">
        <v>44</v>
      </c>
      <c r="O121" s="14">
        <v>75.45</v>
      </c>
    </row>
    <row r="122" spans="1:15">
      <c r="A122" s="13" t="s">
        <v>4</v>
      </c>
      <c r="B122" s="13">
        <v>24</v>
      </c>
      <c r="C122" s="13" t="s">
        <v>30</v>
      </c>
      <c r="D122" s="13" t="s">
        <v>11</v>
      </c>
      <c r="E122" s="13" t="s">
        <v>29</v>
      </c>
      <c r="F122" s="14">
        <v>123</v>
      </c>
      <c r="G122" s="14">
        <v>219.4</v>
      </c>
      <c r="H122" s="14">
        <v>43</v>
      </c>
      <c r="I122" s="14">
        <v>69.360000000000014</v>
      </c>
      <c r="J122" s="14">
        <v>42</v>
      </c>
      <c r="K122" s="14">
        <v>62.720000000000006</v>
      </c>
      <c r="L122" s="14">
        <v>63</v>
      </c>
      <c r="M122" s="14">
        <v>112.64</v>
      </c>
      <c r="N122" s="14">
        <v>17</v>
      </c>
      <c r="O122" s="14">
        <v>31.109999999999996</v>
      </c>
    </row>
    <row r="123" spans="1:15">
      <c r="A123" s="13" t="s">
        <v>4</v>
      </c>
      <c r="B123" s="13">
        <v>24</v>
      </c>
      <c r="C123" s="13" t="s">
        <v>17</v>
      </c>
      <c r="D123" s="13" t="s">
        <v>11</v>
      </c>
      <c r="E123" s="13" t="s">
        <v>29</v>
      </c>
      <c r="F123" s="14">
        <v>27</v>
      </c>
      <c r="G123" s="14">
        <v>52.68</v>
      </c>
      <c r="H123" s="14">
        <v>11</v>
      </c>
      <c r="I123" s="14">
        <v>18.039999999999996</v>
      </c>
      <c r="J123" s="14">
        <v>11</v>
      </c>
      <c r="K123" s="14">
        <v>16.429999999999996</v>
      </c>
      <c r="L123" s="14">
        <v>13</v>
      </c>
      <c r="M123" s="14">
        <v>24.160000000000004</v>
      </c>
      <c r="N123" s="14">
        <v>3</v>
      </c>
      <c r="O123" s="14">
        <v>5.99</v>
      </c>
    </row>
    <row r="124" spans="1:15">
      <c r="A124" s="13" t="s">
        <v>4</v>
      </c>
      <c r="B124" s="13">
        <v>24</v>
      </c>
      <c r="C124" s="13" t="s">
        <v>28</v>
      </c>
      <c r="D124" s="13" t="s">
        <v>11</v>
      </c>
      <c r="E124" s="13" t="s">
        <v>36</v>
      </c>
      <c r="F124" s="14">
        <v>121</v>
      </c>
      <c r="G124" s="14">
        <v>217</v>
      </c>
      <c r="H124" s="14">
        <v>31</v>
      </c>
      <c r="I124" s="14">
        <v>54.839999999999996</v>
      </c>
      <c r="J124" s="14">
        <v>13</v>
      </c>
      <c r="K124" s="14">
        <v>19.560000000000002</v>
      </c>
      <c r="L124" s="14">
        <v>72</v>
      </c>
      <c r="M124" s="14">
        <v>129.52000000000001</v>
      </c>
      <c r="N124" s="14">
        <v>17</v>
      </c>
      <c r="O124" s="14">
        <v>29.44</v>
      </c>
    </row>
    <row r="125" spans="1:15">
      <c r="A125" s="13" t="s">
        <v>4</v>
      </c>
      <c r="B125" s="13">
        <v>24</v>
      </c>
      <c r="C125" s="13" t="s">
        <v>44</v>
      </c>
      <c r="D125" s="13" t="s">
        <v>11</v>
      </c>
      <c r="E125" s="13" t="s">
        <v>37</v>
      </c>
      <c r="F125" s="14">
        <v>5</v>
      </c>
      <c r="G125" s="14">
        <v>9.1199999999999992</v>
      </c>
      <c r="H125" s="14">
        <v>2</v>
      </c>
      <c r="I125" s="14">
        <v>3.63</v>
      </c>
      <c r="J125" s="14">
        <v>2</v>
      </c>
      <c r="K125" s="14">
        <v>3.63</v>
      </c>
      <c r="L125" s="14">
        <v>3</v>
      </c>
      <c r="M125" s="14">
        <v>4.74</v>
      </c>
      <c r="N125" s="14">
        <v>0</v>
      </c>
      <c r="O125" s="14">
        <v>0</v>
      </c>
    </row>
    <row r="126" spans="1:15">
      <c r="A126" s="13" t="s">
        <v>4</v>
      </c>
      <c r="B126" s="13">
        <v>24</v>
      </c>
      <c r="C126" s="13" t="s">
        <v>26</v>
      </c>
      <c r="D126" s="13" t="s">
        <v>11</v>
      </c>
      <c r="E126" s="13" t="s">
        <v>36</v>
      </c>
      <c r="F126" s="14">
        <v>26</v>
      </c>
      <c r="G126" s="14">
        <v>49.23</v>
      </c>
      <c r="H126" s="14">
        <v>10</v>
      </c>
      <c r="I126" s="14">
        <v>19.170000000000002</v>
      </c>
      <c r="J126" s="14">
        <v>7</v>
      </c>
      <c r="K126" s="14">
        <v>12.4</v>
      </c>
      <c r="L126" s="14">
        <v>13</v>
      </c>
      <c r="M126" s="14">
        <v>24.650000000000002</v>
      </c>
      <c r="N126" s="14">
        <v>3</v>
      </c>
      <c r="O126" s="14">
        <v>5.24</v>
      </c>
    </row>
    <row r="127" spans="1:15">
      <c r="A127" s="13" t="s">
        <v>4</v>
      </c>
      <c r="B127" s="13">
        <v>24</v>
      </c>
      <c r="C127" s="13" t="s">
        <v>10</v>
      </c>
      <c r="D127" s="13" t="s">
        <v>11</v>
      </c>
      <c r="E127" s="13" t="s">
        <v>38</v>
      </c>
      <c r="F127" s="14">
        <v>68</v>
      </c>
      <c r="G127" s="14">
        <v>124.79</v>
      </c>
      <c r="H127" s="14">
        <v>29</v>
      </c>
      <c r="I127" s="14">
        <v>44.330000000000005</v>
      </c>
      <c r="J127" s="14">
        <v>17</v>
      </c>
      <c r="K127" s="14">
        <v>23.060000000000006</v>
      </c>
      <c r="L127" s="14">
        <v>33</v>
      </c>
      <c r="M127" s="14">
        <v>61.589999999999989</v>
      </c>
      <c r="N127" s="14">
        <v>5</v>
      </c>
      <c r="O127" s="14">
        <v>10.199999999999999</v>
      </c>
    </row>
    <row r="128" spans="1:15">
      <c r="A128" s="13" t="s">
        <v>4</v>
      </c>
      <c r="B128" s="13">
        <v>24</v>
      </c>
      <c r="C128" s="13" t="s">
        <v>33</v>
      </c>
      <c r="D128" s="13" t="s">
        <v>11</v>
      </c>
      <c r="E128" s="13" t="s">
        <v>21</v>
      </c>
      <c r="F128" s="14">
        <v>44</v>
      </c>
      <c r="G128" s="14">
        <v>90.93</v>
      </c>
      <c r="H128" s="14">
        <v>24</v>
      </c>
      <c r="I128" s="14">
        <v>44.83</v>
      </c>
      <c r="J128" s="14">
        <v>21</v>
      </c>
      <c r="K128" s="14">
        <v>36.46</v>
      </c>
      <c r="L128" s="14">
        <v>17</v>
      </c>
      <c r="M128" s="14">
        <v>36.010000000000005</v>
      </c>
      <c r="N128" s="14">
        <v>3</v>
      </c>
      <c r="O128" s="14">
        <v>5.86</v>
      </c>
    </row>
    <row r="129" spans="1:15">
      <c r="A129" s="13" t="s">
        <v>4</v>
      </c>
      <c r="B129" s="13">
        <v>24</v>
      </c>
      <c r="C129" s="13" t="s">
        <v>23</v>
      </c>
      <c r="D129" s="13" t="s">
        <v>11</v>
      </c>
      <c r="E129" s="13" t="s">
        <v>29</v>
      </c>
      <c r="F129" s="14">
        <v>99</v>
      </c>
      <c r="G129" s="14">
        <v>182.91</v>
      </c>
      <c r="H129" s="14">
        <v>29</v>
      </c>
      <c r="I129" s="14">
        <v>45.219999999999992</v>
      </c>
      <c r="J129" s="14">
        <v>27</v>
      </c>
      <c r="K129" s="14">
        <v>38.869999999999997</v>
      </c>
      <c r="L129" s="14">
        <v>64</v>
      </c>
      <c r="M129" s="14">
        <v>118.00999999999998</v>
      </c>
      <c r="N129" s="14">
        <v>6</v>
      </c>
      <c r="O129" s="14">
        <v>11.559999999999999</v>
      </c>
    </row>
    <row r="130" spans="1:15">
      <c r="A130" s="13" t="s">
        <v>4</v>
      </c>
      <c r="B130" s="13">
        <v>24</v>
      </c>
      <c r="C130" s="13" t="s">
        <v>15</v>
      </c>
      <c r="D130" s="13" t="s">
        <v>11</v>
      </c>
      <c r="E130" s="13" t="s">
        <v>29</v>
      </c>
      <c r="F130" s="14">
        <v>59</v>
      </c>
      <c r="G130" s="14">
        <v>101.42</v>
      </c>
      <c r="H130" s="14">
        <v>10</v>
      </c>
      <c r="I130" s="14">
        <v>15.38</v>
      </c>
      <c r="J130" s="14">
        <v>10</v>
      </c>
      <c r="K130" s="14">
        <v>13.899999999999999</v>
      </c>
      <c r="L130" s="14">
        <v>33</v>
      </c>
      <c r="M130" s="14">
        <v>55.68</v>
      </c>
      <c r="N130" s="14">
        <v>16</v>
      </c>
      <c r="O130" s="14">
        <v>26.819999999999997</v>
      </c>
    </row>
    <row r="131" spans="1:15">
      <c r="A131" s="13" t="s">
        <v>4</v>
      </c>
      <c r="B131" s="13">
        <v>24</v>
      </c>
      <c r="C131" s="13" t="s">
        <v>33</v>
      </c>
      <c r="D131" s="13" t="s">
        <v>11</v>
      </c>
      <c r="E131" s="13" t="s">
        <v>36</v>
      </c>
      <c r="F131" s="14">
        <v>38</v>
      </c>
      <c r="G131" s="14">
        <v>79.8</v>
      </c>
      <c r="H131" s="14">
        <v>18</v>
      </c>
      <c r="I131" s="14">
        <v>35.78</v>
      </c>
      <c r="J131" s="14">
        <v>8</v>
      </c>
      <c r="K131" s="14">
        <v>13.59</v>
      </c>
      <c r="L131" s="14">
        <v>13</v>
      </c>
      <c r="M131" s="14">
        <v>28.409999999999997</v>
      </c>
      <c r="N131" s="14">
        <v>6</v>
      </c>
      <c r="O131" s="14">
        <v>11.87</v>
      </c>
    </row>
    <row r="132" spans="1:15">
      <c r="A132" s="13" t="s">
        <v>4</v>
      </c>
      <c r="B132" s="13">
        <v>24</v>
      </c>
      <c r="C132" s="13" t="s">
        <v>41</v>
      </c>
      <c r="D132" s="13" t="s">
        <v>11</v>
      </c>
      <c r="E132" s="13" t="s">
        <v>24</v>
      </c>
      <c r="F132" s="14">
        <v>43</v>
      </c>
      <c r="G132" s="14">
        <v>74.7</v>
      </c>
      <c r="H132" s="14">
        <v>7</v>
      </c>
      <c r="I132" s="14">
        <v>10.95</v>
      </c>
      <c r="J132" s="14">
        <v>7</v>
      </c>
      <c r="K132" s="14">
        <v>10.95</v>
      </c>
      <c r="L132" s="14">
        <v>30</v>
      </c>
      <c r="M132" s="14">
        <v>51.09</v>
      </c>
      <c r="N132" s="14">
        <v>5</v>
      </c>
      <c r="O132" s="14">
        <v>9.16</v>
      </c>
    </row>
    <row r="133" spans="1:15">
      <c r="A133" s="13" t="s">
        <v>4</v>
      </c>
      <c r="B133" s="13">
        <v>24</v>
      </c>
      <c r="C133" s="13" t="s">
        <v>41</v>
      </c>
      <c r="D133" s="13" t="s">
        <v>11</v>
      </c>
      <c r="E133" s="13" t="s">
        <v>6</v>
      </c>
      <c r="F133" s="14">
        <v>390</v>
      </c>
      <c r="G133" s="14">
        <v>717.56</v>
      </c>
      <c r="H133" s="14">
        <v>124</v>
      </c>
      <c r="I133" s="14">
        <v>211.15</v>
      </c>
      <c r="J133" s="14">
        <v>119</v>
      </c>
      <c r="K133" s="14">
        <v>155.1099999999999</v>
      </c>
      <c r="L133" s="14">
        <v>161</v>
      </c>
      <c r="M133" s="14">
        <v>292.87000000000029</v>
      </c>
      <c r="N133" s="14">
        <v>100</v>
      </c>
      <c r="O133" s="14">
        <v>182.51000000000008</v>
      </c>
    </row>
    <row r="134" spans="1:15">
      <c r="A134" s="13" t="s">
        <v>4</v>
      </c>
      <c r="B134" s="13">
        <v>24</v>
      </c>
      <c r="C134" s="13" t="s">
        <v>25</v>
      </c>
      <c r="D134" s="13" t="s">
        <v>11</v>
      </c>
      <c r="E134" s="13" t="s">
        <v>14</v>
      </c>
      <c r="F134" s="14">
        <v>282</v>
      </c>
      <c r="G134" s="14">
        <v>541.28</v>
      </c>
      <c r="H134" s="14">
        <v>129</v>
      </c>
      <c r="I134" s="14">
        <v>226.92000000000004</v>
      </c>
      <c r="J134" s="14">
        <v>116</v>
      </c>
      <c r="K134" s="14">
        <v>195.51000000000008</v>
      </c>
      <c r="L134" s="14">
        <v>114</v>
      </c>
      <c r="M134" s="14">
        <v>220.89</v>
      </c>
      <c r="N134" s="14">
        <v>38</v>
      </c>
      <c r="O134" s="14">
        <v>73.83</v>
      </c>
    </row>
    <row r="135" spans="1:15">
      <c r="A135" s="13" t="s">
        <v>4</v>
      </c>
      <c r="B135" s="13">
        <v>24</v>
      </c>
      <c r="C135" s="13" t="s">
        <v>19</v>
      </c>
      <c r="D135" s="13" t="s">
        <v>11</v>
      </c>
      <c r="E135" s="13" t="s">
        <v>45</v>
      </c>
      <c r="F135" s="14">
        <v>39</v>
      </c>
      <c r="G135" s="14">
        <v>68.78</v>
      </c>
      <c r="H135" s="14">
        <v>13</v>
      </c>
      <c r="I135" s="14">
        <v>22.089999999999996</v>
      </c>
      <c r="J135" s="14">
        <v>8</v>
      </c>
      <c r="K135" s="14">
        <v>10.64</v>
      </c>
      <c r="L135" s="14">
        <v>20</v>
      </c>
      <c r="M135" s="14">
        <v>34.630000000000003</v>
      </c>
      <c r="N135" s="14">
        <v>6</v>
      </c>
      <c r="O135" s="14">
        <v>9.629999999999999</v>
      </c>
    </row>
    <row r="136" spans="1:15">
      <c r="A136" s="13" t="s">
        <v>4</v>
      </c>
      <c r="B136" s="13">
        <v>24</v>
      </c>
      <c r="C136" s="13" t="s">
        <v>19</v>
      </c>
      <c r="D136" s="13" t="s">
        <v>11</v>
      </c>
      <c r="E136" s="13" t="s">
        <v>38</v>
      </c>
      <c r="F136" s="14">
        <v>25</v>
      </c>
      <c r="G136" s="14">
        <v>50.29</v>
      </c>
      <c r="H136" s="14">
        <v>9</v>
      </c>
      <c r="I136" s="14">
        <v>14.82</v>
      </c>
      <c r="J136" s="14">
        <v>3</v>
      </c>
      <c r="K136" s="14">
        <v>5.37</v>
      </c>
      <c r="L136" s="14">
        <v>12</v>
      </c>
      <c r="M136" s="14">
        <v>25.58</v>
      </c>
      <c r="N136" s="14">
        <v>3</v>
      </c>
      <c r="O136" s="14">
        <v>4.1099999999999994</v>
      </c>
    </row>
    <row r="137" spans="1:15">
      <c r="A137" s="13" t="s">
        <v>4</v>
      </c>
      <c r="B137" s="13">
        <v>24</v>
      </c>
      <c r="C137" s="13" t="s">
        <v>8</v>
      </c>
      <c r="D137" s="13" t="s">
        <v>11</v>
      </c>
      <c r="E137" s="13" t="s">
        <v>37</v>
      </c>
      <c r="F137" s="14">
        <v>11</v>
      </c>
      <c r="G137" s="14">
        <v>20.94</v>
      </c>
      <c r="H137" s="14">
        <v>9</v>
      </c>
      <c r="I137" s="14">
        <v>13.93</v>
      </c>
      <c r="J137" s="14">
        <v>7</v>
      </c>
      <c r="K137" s="14">
        <v>11.370000000000001</v>
      </c>
      <c r="L137" s="14">
        <v>1</v>
      </c>
      <c r="M137" s="14">
        <v>2.2999999999999998</v>
      </c>
      <c r="N137" s="14">
        <v>1</v>
      </c>
      <c r="O137" s="14">
        <v>1.5</v>
      </c>
    </row>
    <row r="138" spans="1:15">
      <c r="A138" s="13" t="s">
        <v>4</v>
      </c>
      <c r="B138" s="13">
        <v>24</v>
      </c>
      <c r="C138" s="13" t="s">
        <v>31</v>
      </c>
      <c r="D138" s="13" t="s">
        <v>11</v>
      </c>
      <c r="E138" s="13" t="s">
        <v>37</v>
      </c>
      <c r="F138" s="14">
        <v>6</v>
      </c>
      <c r="G138" s="14">
        <v>10.36</v>
      </c>
      <c r="H138" s="14">
        <v>4</v>
      </c>
      <c r="I138" s="14">
        <v>5.4</v>
      </c>
      <c r="J138" s="14">
        <v>4</v>
      </c>
      <c r="K138" s="14">
        <v>5.4</v>
      </c>
      <c r="L138" s="14">
        <v>0</v>
      </c>
      <c r="M138" s="14">
        <v>0</v>
      </c>
      <c r="N138" s="14">
        <v>2</v>
      </c>
      <c r="O138" s="14">
        <v>3.51</v>
      </c>
    </row>
    <row r="139" spans="1:15">
      <c r="A139" s="13" t="s">
        <v>4</v>
      </c>
      <c r="B139" s="13">
        <v>24</v>
      </c>
      <c r="C139" s="13" t="s">
        <v>8</v>
      </c>
      <c r="D139" s="13" t="s">
        <v>11</v>
      </c>
      <c r="E139" s="13" t="s">
        <v>29</v>
      </c>
      <c r="F139" s="14">
        <v>44</v>
      </c>
      <c r="G139" s="14">
        <v>82.17</v>
      </c>
      <c r="H139" s="14">
        <v>21</v>
      </c>
      <c r="I139" s="14">
        <v>31.929999999999996</v>
      </c>
      <c r="J139" s="14">
        <v>20</v>
      </c>
      <c r="K139" s="14">
        <v>27.53</v>
      </c>
      <c r="L139" s="14">
        <v>20</v>
      </c>
      <c r="M139" s="14">
        <v>39.349999999999994</v>
      </c>
      <c r="N139" s="14">
        <v>2</v>
      </c>
      <c r="O139" s="14">
        <v>3.48</v>
      </c>
    </row>
    <row r="140" spans="1:15">
      <c r="A140" s="13" t="s">
        <v>4</v>
      </c>
      <c r="B140" s="13">
        <v>24</v>
      </c>
      <c r="C140" s="13" t="s">
        <v>39</v>
      </c>
      <c r="D140" s="13" t="s">
        <v>11</v>
      </c>
      <c r="E140" s="13" t="s">
        <v>21</v>
      </c>
      <c r="F140" s="14">
        <v>36</v>
      </c>
      <c r="G140" s="14">
        <v>60.69</v>
      </c>
      <c r="H140" s="14">
        <v>18</v>
      </c>
      <c r="I140" s="14">
        <v>29.799999999999994</v>
      </c>
      <c r="J140" s="14">
        <v>16</v>
      </c>
      <c r="K140" s="14">
        <v>24.759999999999994</v>
      </c>
      <c r="L140" s="14">
        <v>14</v>
      </c>
      <c r="M140" s="14">
        <v>21.89</v>
      </c>
      <c r="N140" s="14">
        <v>4</v>
      </c>
      <c r="O140" s="14">
        <v>6.0600000000000005</v>
      </c>
    </row>
    <row r="141" spans="1:15">
      <c r="A141" s="13" t="s">
        <v>4</v>
      </c>
      <c r="B141" s="13">
        <v>24</v>
      </c>
      <c r="C141" s="13" t="s">
        <v>8</v>
      </c>
      <c r="D141" s="13" t="s">
        <v>11</v>
      </c>
      <c r="E141" s="13" t="s">
        <v>14</v>
      </c>
      <c r="F141" s="14">
        <v>101</v>
      </c>
      <c r="G141" s="14">
        <v>175.76</v>
      </c>
      <c r="H141" s="14">
        <v>33</v>
      </c>
      <c r="I141" s="14">
        <v>52.890000000000008</v>
      </c>
      <c r="J141" s="14">
        <v>28</v>
      </c>
      <c r="K141" s="14">
        <v>42.46</v>
      </c>
      <c r="L141" s="14">
        <v>42</v>
      </c>
      <c r="M141" s="14">
        <v>74.360000000000028</v>
      </c>
      <c r="N141" s="14">
        <v>26</v>
      </c>
      <c r="O141" s="14">
        <v>43.95</v>
      </c>
    </row>
    <row r="142" spans="1:15">
      <c r="A142" s="13" t="s">
        <v>4</v>
      </c>
      <c r="B142" s="13">
        <v>24</v>
      </c>
      <c r="C142" s="13" t="s">
        <v>32</v>
      </c>
      <c r="D142" s="13" t="s">
        <v>11</v>
      </c>
      <c r="E142" s="13" t="s">
        <v>21</v>
      </c>
      <c r="F142" s="14">
        <v>143</v>
      </c>
      <c r="G142" s="14">
        <v>246.57</v>
      </c>
      <c r="H142" s="14">
        <v>43</v>
      </c>
      <c r="I142" s="14">
        <v>69.110000000000028</v>
      </c>
      <c r="J142" s="14">
        <v>39</v>
      </c>
      <c r="K142" s="14">
        <v>62.460000000000022</v>
      </c>
      <c r="L142" s="14">
        <v>56</v>
      </c>
      <c r="M142" s="14">
        <v>95.73</v>
      </c>
      <c r="N142" s="14">
        <v>42</v>
      </c>
      <c r="O142" s="14">
        <v>71.890000000000015</v>
      </c>
    </row>
    <row r="143" spans="1:15">
      <c r="A143" s="13" t="s">
        <v>4</v>
      </c>
      <c r="B143" s="13">
        <v>24</v>
      </c>
      <c r="C143" s="13" t="s">
        <v>23</v>
      </c>
      <c r="D143" s="13" t="s">
        <v>11</v>
      </c>
      <c r="E143" s="13" t="s">
        <v>6</v>
      </c>
      <c r="F143" s="14">
        <v>2474</v>
      </c>
      <c r="G143" s="19">
        <v>4561.05</v>
      </c>
      <c r="H143" s="14">
        <v>1372</v>
      </c>
      <c r="I143" s="14">
        <v>2295.9199999999933</v>
      </c>
      <c r="J143" s="14">
        <v>1271</v>
      </c>
      <c r="K143" s="14">
        <v>1460.5800000000054</v>
      </c>
      <c r="L143" s="14">
        <v>857</v>
      </c>
      <c r="M143" s="14">
        <v>1573.630000000001</v>
      </c>
      <c r="N143" s="14">
        <v>241</v>
      </c>
      <c r="O143" s="14">
        <v>438.65999999999963</v>
      </c>
    </row>
    <row r="144" spans="1:15">
      <c r="A144" s="13" t="s">
        <v>4</v>
      </c>
      <c r="B144" s="13">
        <v>24</v>
      </c>
      <c r="C144" s="13" t="s">
        <v>41</v>
      </c>
      <c r="D144" s="13" t="s">
        <v>11</v>
      </c>
      <c r="E144" s="13" t="s">
        <v>21</v>
      </c>
      <c r="F144" s="14">
        <v>171</v>
      </c>
      <c r="G144" s="14">
        <v>323.43</v>
      </c>
      <c r="H144" s="14">
        <v>86</v>
      </c>
      <c r="I144" s="14">
        <v>149.10000000000008</v>
      </c>
      <c r="J144" s="14">
        <v>75</v>
      </c>
      <c r="K144" s="14">
        <v>128.9500000000001</v>
      </c>
      <c r="L144" s="14">
        <v>60</v>
      </c>
      <c r="M144" s="14">
        <v>111.16000000000005</v>
      </c>
      <c r="N144" s="14">
        <v>25</v>
      </c>
      <c r="O144" s="14">
        <v>45.560000000000009</v>
      </c>
    </row>
    <row r="145" spans="1:15">
      <c r="A145" s="13" t="s">
        <v>4</v>
      </c>
      <c r="B145" s="13">
        <v>24</v>
      </c>
      <c r="C145" s="13" t="s">
        <v>35</v>
      </c>
      <c r="D145" s="13" t="s">
        <v>11</v>
      </c>
      <c r="E145" s="13" t="s">
        <v>6</v>
      </c>
      <c r="F145" s="14">
        <v>654</v>
      </c>
      <c r="G145" s="19">
        <v>1222.0999999999999</v>
      </c>
      <c r="H145" s="14">
        <v>261</v>
      </c>
      <c r="I145" s="14">
        <v>418.81999999999977</v>
      </c>
      <c r="J145" s="14">
        <v>242</v>
      </c>
      <c r="K145" s="14">
        <v>308.40999999999985</v>
      </c>
      <c r="L145" s="14">
        <v>282</v>
      </c>
      <c r="M145" s="14">
        <v>542.04999999999973</v>
      </c>
      <c r="N145" s="14">
        <v>106</v>
      </c>
      <c r="O145" s="14">
        <v>197.17999999999998</v>
      </c>
    </row>
    <row r="146" spans="1:15">
      <c r="A146" s="13" t="s">
        <v>4</v>
      </c>
      <c r="B146" s="13">
        <v>24</v>
      </c>
      <c r="C146" s="13" t="s">
        <v>28</v>
      </c>
      <c r="D146" s="13" t="s">
        <v>11</v>
      </c>
      <c r="E146" s="13" t="s">
        <v>29</v>
      </c>
      <c r="F146" s="14">
        <v>280</v>
      </c>
      <c r="G146" s="14">
        <v>475.07</v>
      </c>
      <c r="H146" s="14">
        <v>173</v>
      </c>
      <c r="I146" s="14">
        <v>262.51999999999987</v>
      </c>
      <c r="J146" s="14">
        <v>168</v>
      </c>
      <c r="K146" s="14">
        <v>244.23999999999984</v>
      </c>
      <c r="L146" s="14">
        <v>85</v>
      </c>
      <c r="M146" s="14">
        <v>149.20999999999998</v>
      </c>
      <c r="N146" s="14">
        <v>19</v>
      </c>
      <c r="O146" s="14">
        <v>34.650000000000006</v>
      </c>
    </row>
    <row r="147" spans="1:15">
      <c r="A147" s="13" t="s">
        <v>4</v>
      </c>
      <c r="B147" s="13">
        <v>24</v>
      </c>
      <c r="C147" s="13" t="s">
        <v>28</v>
      </c>
      <c r="D147" s="13" t="s">
        <v>11</v>
      </c>
      <c r="E147" s="13" t="s">
        <v>6</v>
      </c>
      <c r="F147" s="14">
        <v>2913</v>
      </c>
      <c r="G147" s="19">
        <v>5110.47</v>
      </c>
      <c r="H147" s="14">
        <v>1363</v>
      </c>
      <c r="I147" s="14">
        <v>2123.9299999999976</v>
      </c>
      <c r="J147" s="14">
        <v>1289</v>
      </c>
      <c r="K147" s="14">
        <v>1488.7800000000004</v>
      </c>
      <c r="L147" s="14">
        <v>1182</v>
      </c>
      <c r="M147" s="14">
        <v>2106.8300000000022</v>
      </c>
      <c r="N147" s="14">
        <v>365</v>
      </c>
      <c r="O147" s="14">
        <v>633.9499999999997</v>
      </c>
    </row>
    <row r="148" spans="1:15">
      <c r="A148" s="13" t="s">
        <v>4</v>
      </c>
      <c r="B148" s="13">
        <v>24</v>
      </c>
      <c r="C148" s="13" t="s">
        <v>22</v>
      </c>
      <c r="D148" s="13" t="s">
        <v>11</v>
      </c>
      <c r="E148" s="13" t="s">
        <v>29</v>
      </c>
      <c r="F148" s="14">
        <v>120</v>
      </c>
      <c r="G148" s="14">
        <v>211.27</v>
      </c>
      <c r="H148" s="14">
        <v>56</v>
      </c>
      <c r="I148" s="14">
        <v>87.410000000000025</v>
      </c>
      <c r="J148" s="14">
        <v>55</v>
      </c>
      <c r="K148" s="14">
        <v>81.77000000000001</v>
      </c>
      <c r="L148" s="14">
        <v>49</v>
      </c>
      <c r="M148" s="14">
        <v>87.960000000000008</v>
      </c>
      <c r="N148" s="14">
        <v>15</v>
      </c>
      <c r="O148" s="14">
        <v>26.52</v>
      </c>
    </row>
    <row r="149" spans="1:15">
      <c r="A149" s="13" t="s">
        <v>4</v>
      </c>
      <c r="B149" s="13">
        <v>24</v>
      </c>
      <c r="C149" s="13" t="s">
        <v>33</v>
      </c>
      <c r="D149" s="13" t="s">
        <v>11</v>
      </c>
      <c r="E149" s="13" t="s">
        <v>37</v>
      </c>
      <c r="F149" s="14">
        <v>12</v>
      </c>
      <c r="G149" s="14">
        <v>25.4</v>
      </c>
      <c r="H149" s="14">
        <v>5</v>
      </c>
      <c r="I149" s="14">
        <v>9.759999999999998</v>
      </c>
      <c r="J149" s="14">
        <v>5</v>
      </c>
      <c r="K149" s="14">
        <v>9.759999999999998</v>
      </c>
      <c r="L149" s="14">
        <v>4</v>
      </c>
      <c r="M149" s="14">
        <v>8.34</v>
      </c>
      <c r="N149" s="14">
        <v>3</v>
      </c>
      <c r="O149" s="14">
        <v>6.02</v>
      </c>
    </row>
    <row r="150" spans="1:15">
      <c r="A150" s="13" t="s">
        <v>4</v>
      </c>
      <c r="B150" s="13">
        <v>24</v>
      </c>
      <c r="C150" s="13" t="s">
        <v>41</v>
      </c>
      <c r="D150" s="13" t="s">
        <v>11</v>
      </c>
      <c r="E150" s="13" t="s">
        <v>72</v>
      </c>
      <c r="F150" s="14">
        <v>17</v>
      </c>
      <c r="G150" s="14">
        <v>31.63</v>
      </c>
      <c r="H150" s="14">
        <v>9</v>
      </c>
      <c r="I150" s="14">
        <v>14.39</v>
      </c>
      <c r="J150" s="14">
        <v>8</v>
      </c>
      <c r="K150" s="14">
        <v>10.490000000000002</v>
      </c>
      <c r="L150" s="14">
        <v>8</v>
      </c>
      <c r="M150" s="14">
        <v>14.270000000000001</v>
      </c>
      <c r="N150" s="14">
        <v>0</v>
      </c>
      <c r="O150" s="14">
        <v>0</v>
      </c>
    </row>
    <row r="151" spans="1:15">
      <c r="A151" s="13" t="s">
        <v>4</v>
      </c>
      <c r="B151" s="13">
        <v>24</v>
      </c>
      <c r="C151" s="13" t="s">
        <v>39</v>
      </c>
      <c r="D151" s="13" t="s">
        <v>11</v>
      </c>
      <c r="E151" s="13" t="s">
        <v>38</v>
      </c>
      <c r="F151" s="14">
        <v>1</v>
      </c>
      <c r="G151" s="14">
        <v>1.7</v>
      </c>
      <c r="H151" s="14">
        <v>1</v>
      </c>
      <c r="I151" s="14">
        <v>1.46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</row>
    <row r="152" spans="1:15">
      <c r="A152" s="13" t="s">
        <v>4</v>
      </c>
      <c r="B152" s="13">
        <v>24</v>
      </c>
      <c r="C152" s="13" t="s">
        <v>43</v>
      </c>
      <c r="D152" s="13" t="s">
        <v>11</v>
      </c>
      <c r="E152" s="13" t="s">
        <v>6</v>
      </c>
      <c r="F152" s="14">
        <v>196</v>
      </c>
      <c r="G152" s="14">
        <v>377.13</v>
      </c>
      <c r="H152" s="14">
        <v>91</v>
      </c>
      <c r="I152" s="14">
        <v>161.40999999999994</v>
      </c>
      <c r="J152" s="14">
        <v>87</v>
      </c>
      <c r="K152" s="14">
        <v>108.04999999999998</v>
      </c>
      <c r="L152" s="14">
        <v>92</v>
      </c>
      <c r="M152" s="14">
        <v>175.68</v>
      </c>
      <c r="N152" s="14">
        <v>12</v>
      </c>
      <c r="O152" s="14">
        <v>23.79</v>
      </c>
    </row>
    <row r="153" spans="1:15">
      <c r="A153" s="13" t="s">
        <v>4</v>
      </c>
      <c r="B153" s="13">
        <v>24</v>
      </c>
      <c r="C153" s="13" t="s">
        <v>26</v>
      </c>
      <c r="D153" s="13" t="s">
        <v>11</v>
      </c>
      <c r="E153" s="13" t="s">
        <v>40</v>
      </c>
      <c r="F153" s="14">
        <v>60</v>
      </c>
      <c r="G153" s="14">
        <v>126.59</v>
      </c>
      <c r="H153" s="14">
        <v>40</v>
      </c>
      <c r="I153" s="14">
        <v>71.05</v>
      </c>
      <c r="J153" s="14">
        <v>39</v>
      </c>
      <c r="K153" s="14">
        <v>64.249999999999986</v>
      </c>
      <c r="L153" s="14">
        <v>18</v>
      </c>
      <c r="M153" s="14">
        <v>41.05</v>
      </c>
      <c r="N153" s="14">
        <v>2</v>
      </c>
      <c r="O153" s="14">
        <v>3.34</v>
      </c>
    </row>
    <row r="154" spans="1:15">
      <c r="A154" s="13" t="s">
        <v>4</v>
      </c>
      <c r="B154" s="13">
        <v>24</v>
      </c>
      <c r="C154" s="13" t="s">
        <v>23</v>
      </c>
      <c r="D154" s="13" t="s">
        <v>11</v>
      </c>
      <c r="E154" s="13" t="s">
        <v>14</v>
      </c>
      <c r="F154" s="14">
        <v>196</v>
      </c>
      <c r="G154" s="14">
        <v>355.93</v>
      </c>
      <c r="H154" s="14">
        <v>109</v>
      </c>
      <c r="I154" s="14">
        <v>184.15999999999997</v>
      </c>
      <c r="J154" s="14">
        <v>93</v>
      </c>
      <c r="K154" s="14">
        <v>145.00999999999996</v>
      </c>
      <c r="L154" s="14">
        <v>59</v>
      </c>
      <c r="M154" s="14">
        <v>110.52000000000004</v>
      </c>
      <c r="N154" s="14">
        <v>27</v>
      </c>
      <c r="O154" s="14">
        <v>43.510000000000012</v>
      </c>
    </row>
    <row r="155" spans="1:15">
      <c r="A155" s="13" t="s">
        <v>4</v>
      </c>
      <c r="B155" s="13">
        <v>24</v>
      </c>
      <c r="C155" s="13" t="s">
        <v>15</v>
      </c>
      <c r="D155" s="13" t="s">
        <v>11</v>
      </c>
      <c r="E155" s="13" t="s">
        <v>14</v>
      </c>
      <c r="F155" s="14">
        <v>108</v>
      </c>
      <c r="G155" s="14">
        <v>192.55</v>
      </c>
      <c r="H155" s="14">
        <v>43</v>
      </c>
      <c r="I155" s="14">
        <v>66.990000000000009</v>
      </c>
      <c r="J155" s="14">
        <v>36</v>
      </c>
      <c r="K155" s="14">
        <v>52.740000000000009</v>
      </c>
      <c r="L155" s="14">
        <v>42</v>
      </c>
      <c r="M155" s="14">
        <v>75.25</v>
      </c>
      <c r="N155" s="14">
        <v>23</v>
      </c>
      <c r="O155" s="14">
        <v>40.200000000000003</v>
      </c>
    </row>
    <row r="156" spans="1:15">
      <c r="A156" s="13" t="s">
        <v>4</v>
      </c>
      <c r="B156" s="13">
        <v>24</v>
      </c>
      <c r="C156" s="13" t="s">
        <v>19</v>
      </c>
      <c r="D156" s="13" t="s">
        <v>11</v>
      </c>
      <c r="E156" s="13" t="s">
        <v>40</v>
      </c>
      <c r="F156" s="14">
        <v>1218</v>
      </c>
      <c r="G156" s="19">
        <v>2290.71</v>
      </c>
      <c r="H156" s="14">
        <v>715</v>
      </c>
      <c r="I156" s="14">
        <v>1262.9599999999994</v>
      </c>
      <c r="J156" s="14">
        <v>692</v>
      </c>
      <c r="K156" s="14">
        <v>982.9299999999979</v>
      </c>
      <c r="L156" s="14">
        <v>435</v>
      </c>
      <c r="M156" s="14">
        <v>833.63000000000022</v>
      </c>
      <c r="N156" s="14">
        <v>63</v>
      </c>
      <c r="O156" s="14">
        <v>111.45999999999994</v>
      </c>
    </row>
    <row r="157" spans="1:15">
      <c r="A157" s="13" t="s">
        <v>4</v>
      </c>
      <c r="B157" s="13">
        <v>24</v>
      </c>
      <c r="C157" s="13" t="s">
        <v>25</v>
      </c>
      <c r="D157" s="13" t="s">
        <v>11</v>
      </c>
      <c r="E157" s="13" t="s">
        <v>40</v>
      </c>
      <c r="F157" s="14">
        <v>235</v>
      </c>
      <c r="G157" s="14">
        <v>465.68</v>
      </c>
      <c r="H157" s="14">
        <v>141</v>
      </c>
      <c r="I157" s="14">
        <v>243.65</v>
      </c>
      <c r="J157" s="14">
        <v>130</v>
      </c>
      <c r="K157" s="14">
        <v>193.29999999999998</v>
      </c>
      <c r="L157" s="14">
        <v>83</v>
      </c>
      <c r="M157" s="14">
        <v>167.95000000000002</v>
      </c>
      <c r="N157" s="14">
        <v>10</v>
      </c>
      <c r="O157" s="14">
        <v>18.369999999999997</v>
      </c>
    </row>
    <row r="158" spans="1:15">
      <c r="A158" s="13" t="s">
        <v>4</v>
      </c>
      <c r="B158" s="13">
        <v>24</v>
      </c>
      <c r="C158" s="13" t="s">
        <v>16</v>
      </c>
      <c r="D158" s="13" t="s">
        <v>11</v>
      </c>
      <c r="E158" s="13" t="s">
        <v>14</v>
      </c>
      <c r="F158" s="14">
        <v>100</v>
      </c>
      <c r="G158" s="14">
        <v>212.83</v>
      </c>
      <c r="H158" s="14">
        <v>37</v>
      </c>
      <c r="I158" s="14">
        <v>71.190000000000012</v>
      </c>
      <c r="J158" s="14">
        <v>29</v>
      </c>
      <c r="K158" s="14">
        <v>54.31</v>
      </c>
      <c r="L158" s="14">
        <v>60</v>
      </c>
      <c r="M158" s="14">
        <v>128.06000000000006</v>
      </c>
      <c r="N158" s="14">
        <v>0</v>
      </c>
      <c r="O158" s="14">
        <v>0</v>
      </c>
    </row>
    <row r="159" spans="1:15">
      <c r="A159" s="13" t="s">
        <v>4</v>
      </c>
      <c r="B159" s="13">
        <v>24</v>
      </c>
      <c r="C159" s="13" t="s">
        <v>8</v>
      </c>
      <c r="D159" s="13" t="s">
        <v>11</v>
      </c>
      <c r="E159" s="13" t="s">
        <v>40</v>
      </c>
      <c r="F159" s="14">
        <v>208</v>
      </c>
      <c r="G159" s="14">
        <v>388.27</v>
      </c>
      <c r="H159" s="14">
        <v>151</v>
      </c>
      <c r="I159" s="14">
        <v>246.30999999999989</v>
      </c>
      <c r="J159" s="14">
        <v>144</v>
      </c>
      <c r="K159" s="14">
        <v>190.24999999999997</v>
      </c>
      <c r="L159" s="14">
        <v>45</v>
      </c>
      <c r="M159" s="14">
        <v>90.580000000000027</v>
      </c>
      <c r="N159" s="14">
        <v>12</v>
      </c>
      <c r="O159" s="14">
        <v>21.97</v>
      </c>
    </row>
    <row r="160" spans="1:15">
      <c r="A160" s="13" t="s">
        <v>4</v>
      </c>
      <c r="B160" s="13">
        <v>24</v>
      </c>
      <c r="C160" s="13" t="s">
        <v>34</v>
      </c>
      <c r="D160" s="13" t="s">
        <v>11</v>
      </c>
      <c r="E160" s="13" t="s">
        <v>72</v>
      </c>
      <c r="F160" s="14">
        <v>34</v>
      </c>
      <c r="G160" s="14">
        <v>60.78</v>
      </c>
      <c r="H160" s="14">
        <v>8</v>
      </c>
      <c r="I160" s="14">
        <v>13.03</v>
      </c>
      <c r="J160" s="14">
        <v>7</v>
      </c>
      <c r="K160" s="14">
        <v>11.180000000000001</v>
      </c>
      <c r="L160" s="14">
        <v>19</v>
      </c>
      <c r="M160" s="14">
        <v>33.589999999999996</v>
      </c>
      <c r="N160" s="14">
        <v>6</v>
      </c>
      <c r="O160" s="14">
        <v>10.08</v>
      </c>
    </row>
    <row r="161" spans="1:15">
      <c r="A161" s="13" t="s">
        <v>4</v>
      </c>
      <c r="B161" s="13">
        <v>24</v>
      </c>
      <c r="C161" s="13" t="s">
        <v>25</v>
      </c>
      <c r="D161" s="13" t="s">
        <v>11</v>
      </c>
      <c r="E161" s="13" t="s">
        <v>36</v>
      </c>
      <c r="F161" s="14">
        <v>260</v>
      </c>
      <c r="G161" s="14">
        <v>515.47</v>
      </c>
      <c r="H161" s="14">
        <v>76</v>
      </c>
      <c r="I161" s="14">
        <v>149.23000000000005</v>
      </c>
      <c r="J161" s="14">
        <v>38</v>
      </c>
      <c r="K161" s="14">
        <v>69.11</v>
      </c>
      <c r="L161" s="14">
        <v>147</v>
      </c>
      <c r="M161" s="14">
        <v>293.08</v>
      </c>
      <c r="N161" s="14">
        <v>35</v>
      </c>
      <c r="O161" s="14">
        <v>64.44</v>
      </c>
    </row>
    <row r="162" spans="1:15">
      <c r="A162" s="13" t="s">
        <v>4</v>
      </c>
      <c r="B162" s="13">
        <v>24</v>
      </c>
      <c r="C162" s="13" t="s">
        <v>44</v>
      </c>
      <c r="D162" s="13" t="s">
        <v>11</v>
      </c>
      <c r="E162" s="13" t="s">
        <v>14</v>
      </c>
      <c r="F162" s="14">
        <v>103</v>
      </c>
      <c r="G162" s="14">
        <v>178.56</v>
      </c>
      <c r="H162" s="14">
        <v>53</v>
      </c>
      <c r="I162" s="14">
        <v>85.749999999999986</v>
      </c>
      <c r="J162" s="14">
        <v>49</v>
      </c>
      <c r="K162" s="14">
        <v>79.06</v>
      </c>
      <c r="L162" s="14">
        <v>35</v>
      </c>
      <c r="M162" s="14">
        <v>59.89</v>
      </c>
      <c r="N162" s="14">
        <v>15</v>
      </c>
      <c r="O162" s="14">
        <v>25.579999999999995</v>
      </c>
    </row>
    <row r="163" spans="1:15">
      <c r="A163" s="13" t="s">
        <v>4</v>
      </c>
      <c r="B163" s="13">
        <v>24</v>
      </c>
      <c r="C163" s="13" t="s">
        <v>41</v>
      </c>
      <c r="D163" s="13" t="s">
        <v>11</v>
      </c>
      <c r="E163" s="13" t="s">
        <v>38</v>
      </c>
      <c r="F163" s="14">
        <v>48</v>
      </c>
      <c r="G163" s="14">
        <v>78.760000000000005</v>
      </c>
      <c r="H163" s="14">
        <v>19</v>
      </c>
      <c r="I163" s="14">
        <v>29.970000000000006</v>
      </c>
      <c r="J163" s="14">
        <v>18</v>
      </c>
      <c r="K163" s="14">
        <v>28.710000000000004</v>
      </c>
      <c r="L163" s="14">
        <v>29</v>
      </c>
      <c r="M163" s="14">
        <v>47.599999999999994</v>
      </c>
      <c r="N163" s="14">
        <v>0</v>
      </c>
      <c r="O163" s="14">
        <v>0</v>
      </c>
    </row>
    <row r="164" spans="1:15">
      <c r="A164" s="13" t="s">
        <v>4</v>
      </c>
      <c r="B164" s="13">
        <v>24</v>
      </c>
      <c r="C164" s="13" t="s">
        <v>32</v>
      </c>
      <c r="D164" s="13" t="s">
        <v>11</v>
      </c>
      <c r="E164" s="13" t="s">
        <v>40</v>
      </c>
      <c r="F164" s="14">
        <v>161</v>
      </c>
      <c r="G164" s="14">
        <v>293.38</v>
      </c>
      <c r="H164" s="14">
        <v>82</v>
      </c>
      <c r="I164" s="14">
        <v>133.18</v>
      </c>
      <c r="J164" s="14">
        <v>78</v>
      </c>
      <c r="K164" s="14">
        <v>113.02999999999999</v>
      </c>
      <c r="L164" s="14">
        <v>57</v>
      </c>
      <c r="M164" s="14">
        <v>104.57000000000002</v>
      </c>
      <c r="N164" s="14">
        <v>22</v>
      </c>
      <c r="O164" s="14">
        <v>40.899999999999991</v>
      </c>
    </row>
    <row r="165" spans="1:15">
      <c r="A165" s="13" t="s">
        <v>4</v>
      </c>
      <c r="B165" s="13">
        <v>24</v>
      </c>
      <c r="C165" s="13" t="s">
        <v>25</v>
      </c>
      <c r="D165" s="13" t="s">
        <v>11</v>
      </c>
      <c r="E165" s="13" t="s">
        <v>38</v>
      </c>
      <c r="F165" s="14">
        <v>52</v>
      </c>
      <c r="G165" s="14">
        <v>95.23</v>
      </c>
      <c r="H165" s="14">
        <v>26</v>
      </c>
      <c r="I165" s="14">
        <v>41.209999999999994</v>
      </c>
      <c r="J165" s="14">
        <v>13</v>
      </c>
      <c r="K165" s="14">
        <v>21.62</v>
      </c>
      <c r="L165" s="14">
        <v>22</v>
      </c>
      <c r="M165" s="14">
        <v>39.5</v>
      </c>
      <c r="N165" s="14">
        <v>3</v>
      </c>
      <c r="O165" s="14">
        <v>5.68</v>
      </c>
    </row>
    <row r="166" spans="1:15">
      <c r="A166" s="13" t="s">
        <v>4</v>
      </c>
      <c r="B166" s="13">
        <v>24</v>
      </c>
      <c r="C166" s="13" t="s">
        <v>35</v>
      </c>
      <c r="D166" s="13" t="s">
        <v>11</v>
      </c>
      <c r="E166" s="13" t="s">
        <v>24</v>
      </c>
      <c r="F166" s="14">
        <v>34</v>
      </c>
      <c r="G166" s="14">
        <v>66.42</v>
      </c>
      <c r="H166" s="14">
        <v>26</v>
      </c>
      <c r="I166" s="14">
        <v>41.15</v>
      </c>
      <c r="J166" s="14">
        <v>25</v>
      </c>
      <c r="K166" s="14">
        <v>37.969999999999992</v>
      </c>
      <c r="L166" s="14">
        <v>4</v>
      </c>
      <c r="M166" s="14">
        <v>7.2799999999999994</v>
      </c>
      <c r="N166" s="14">
        <v>2</v>
      </c>
      <c r="O166" s="14">
        <v>3.95</v>
      </c>
    </row>
    <row r="167" spans="1:15">
      <c r="A167" s="13" t="s">
        <v>4</v>
      </c>
      <c r="B167" s="13">
        <v>24</v>
      </c>
      <c r="C167" s="13" t="s">
        <v>25</v>
      </c>
      <c r="D167" s="13" t="s">
        <v>11</v>
      </c>
      <c r="E167" s="13" t="s">
        <v>24</v>
      </c>
      <c r="F167" s="14">
        <v>65</v>
      </c>
      <c r="G167" s="14">
        <v>119.57</v>
      </c>
      <c r="H167" s="14">
        <v>24</v>
      </c>
      <c r="I167" s="14">
        <v>38.15</v>
      </c>
      <c r="J167" s="14">
        <v>23</v>
      </c>
      <c r="K167" s="14">
        <v>36.499999999999993</v>
      </c>
      <c r="L167" s="14">
        <v>32</v>
      </c>
      <c r="M167" s="14">
        <v>59.98</v>
      </c>
      <c r="N167" s="14">
        <v>9</v>
      </c>
      <c r="O167" s="14">
        <v>17.16</v>
      </c>
    </row>
    <row r="168" spans="1:15">
      <c r="A168" s="13" t="s">
        <v>4</v>
      </c>
      <c r="B168" s="13">
        <v>24</v>
      </c>
      <c r="C168" s="13" t="s">
        <v>33</v>
      </c>
      <c r="D168" s="13">
        <v>449</v>
      </c>
      <c r="E168" s="13" t="s">
        <v>13</v>
      </c>
      <c r="F168" s="14">
        <v>556</v>
      </c>
      <c r="G168" s="14">
        <v>996.3</v>
      </c>
      <c r="H168" s="14">
        <v>267</v>
      </c>
      <c r="I168" s="14">
        <v>410.53999999999985</v>
      </c>
      <c r="J168" s="14">
        <v>255</v>
      </c>
      <c r="K168" s="14">
        <v>328.47999999999985</v>
      </c>
      <c r="L168" s="14">
        <v>159</v>
      </c>
      <c r="M168" s="14">
        <v>297.5</v>
      </c>
      <c r="N168" s="14">
        <v>130</v>
      </c>
      <c r="O168" s="14">
        <v>237.82999999999998</v>
      </c>
    </row>
    <row r="169" spans="1:15">
      <c r="A169" s="13" t="s">
        <v>4</v>
      </c>
      <c r="B169" s="13">
        <v>24</v>
      </c>
      <c r="C169" s="13" t="s">
        <v>23</v>
      </c>
      <c r="D169" s="13" t="s">
        <v>11</v>
      </c>
      <c r="E169" s="13" t="s">
        <v>36</v>
      </c>
      <c r="F169" s="14">
        <v>20</v>
      </c>
      <c r="G169" s="14">
        <v>35.5</v>
      </c>
      <c r="H169" s="14">
        <v>5</v>
      </c>
      <c r="I169" s="14">
        <v>9.25</v>
      </c>
      <c r="J169" s="14">
        <v>2</v>
      </c>
      <c r="K169" s="14">
        <v>3.7199999999999998</v>
      </c>
      <c r="L169" s="14">
        <v>11</v>
      </c>
      <c r="M169" s="14">
        <v>19.690000000000001</v>
      </c>
      <c r="N169" s="14">
        <v>4</v>
      </c>
      <c r="O169" s="14">
        <v>6.5600000000000005</v>
      </c>
    </row>
    <row r="170" spans="1:15">
      <c r="A170" s="13" t="s">
        <v>4</v>
      </c>
      <c r="B170" s="13">
        <v>24</v>
      </c>
      <c r="C170" s="13" t="s">
        <v>19</v>
      </c>
      <c r="D170" s="13" t="s">
        <v>11</v>
      </c>
      <c r="E170" s="13" t="s">
        <v>21</v>
      </c>
      <c r="F170" s="14">
        <v>142</v>
      </c>
      <c r="G170" s="14">
        <v>263.06</v>
      </c>
      <c r="H170" s="14">
        <v>28</v>
      </c>
      <c r="I170" s="14">
        <v>53.879999999999995</v>
      </c>
      <c r="J170" s="14">
        <v>26</v>
      </c>
      <c r="K170" s="14">
        <v>46.189999999999991</v>
      </c>
      <c r="L170" s="14">
        <v>99</v>
      </c>
      <c r="M170" s="14">
        <v>176.25000000000003</v>
      </c>
      <c r="N170" s="14">
        <v>12</v>
      </c>
      <c r="O170" s="14">
        <v>22.69</v>
      </c>
    </row>
    <row r="171" spans="1:15">
      <c r="A171" s="13" t="s">
        <v>4</v>
      </c>
      <c r="B171" s="13">
        <v>24</v>
      </c>
      <c r="C171" s="13" t="s">
        <v>19</v>
      </c>
      <c r="D171" s="13">
        <v>459</v>
      </c>
      <c r="E171" s="13" t="s">
        <v>24</v>
      </c>
      <c r="F171" s="14">
        <v>26</v>
      </c>
      <c r="G171" s="14">
        <v>51.68</v>
      </c>
      <c r="H171" s="14">
        <v>15</v>
      </c>
      <c r="I171" s="14">
        <v>25.239999999999995</v>
      </c>
      <c r="J171" s="14">
        <v>14</v>
      </c>
      <c r="K171" s="14">
        <v>21.669999999999995</v>
      </c>
      <c r="L171" s="14">
        <v>8</v>
      </c>
      <c r="M171" s="14">
        <v>17.259999999999998</v>
      </c>
      <c r="N171" s="14">
        <v>2</v>
      </c>
      <c r="O171" s="14">
        <v>4.09</v>
      </c>
    </row>
    <row r="172" spans="1:15">
      <c r="A172" s="13" t="s">
        <v>4</v>
      </c>
      <c r="B172" s="13">
        <v>24</v>
      </c>
      <c r="C172" s="13" t="s">
        <v>20</v>
      </c>
      <c r="D172" s="13" t="s">
        <v>11</v>
      </c>
      <c r="E172" s="13" t="s">
        <v>36</v>
      </c>
      <c r="F172" s="14">
        <v>22</v>
      </c>
      <c r="G172" s="14">
        <v>39.909999999999997</v>
      </c>
      <c r="H172" s="14">
        <v>12</v>
      </c>
      <c r="I172" s="14">
        <v>21.389999999999997</v>
      </c>
      <c r="J172" s="14">
        <v>3</v>
      </c>
      <c r="K172" s="14">
        <v>6.7799999999999994</v>
      </c>
      <c r="L172" s="14">
        <v>6</v>
      </c>
      <c r="M172" s="14">
        <v>11.49</v>
      </c>
      <c r="N172" s="14">
        <v>4</v>
      </c>
      <c r="O172" s="14">
        <v>6.58</v>
      </c>
    </row>
    <row r="173" spans="1:15">
      <c r="A173" s="13" t="s">
        <v>4</v>
      </c>
      <c r="B173" s="13">
        <v>24</v>
      </c>
      <c r="C173" s="13" t="s">
        <v>32</v>
      </c>
      <c r="D173" s="13" t="s">
        <v>11</v>
      </c>
      <c r="E173" s="13" t="s">
        <v>29</v>
      </c>
      <c r="F173" s="14">
        <v>65</v>
      </c>
      <c r="G173" s="14">
        <v>116.14</v>
      </c>
      <c r="H173" s="14">
        <v>13</v>
      </c>
      <c r="I173" s="14">
        <v>20.64</v>
      </c>
      <c r="J173" s="14">
        <v>10</v>
      </c>
      <c r="K173" s="14">
        <v>13.28</v>
      </c>
      <c r="L173" s="14">
        <v>39</v>
      </c>
      <c r="M173" s="14">
        <v>69.36999999999999</v>
      </c>
      <c r="N173" s="14">
        <v>13</v>
      </c>
      <c r="O173" s="14">
        <v>23.349999999999998</v>
      </c>
    </row>
    <row r="174" spans="1:15">
      <c r="A174" s="13" t="s">
        <v>4</v>
      </c>
      <c r="B174" s="13">
        <v>24</v>
      </c>
      <c r="C174" s="13" t="s">
        <v>17</v>
      </c>
      <c r="D174" s="13" t="s">
        <v>11</v>
      </c>
      <c r="E174" s="13" t="s">
        <v>6</v>
      </c>
      <c r="F174" s="14">
        <v>315</v>
      </c>
      <c r="G174" s="14">
        <v>594.91999999999996</v>
      </c>
      <c r="H174" s="14">
        <v>110</v>
      </c>
      <c r="I174" s="14">
        <v>183.48999999999998</v>
      </c>
      <c r="J174" s="14">
        <v>102</v>
      </c>
      <c r="K174" s="14">
        <v>124.94000000000001</v>
      </c>
      <c r="L174" s="14">
        <v>162</v>
      </c>
      <c r="M174" s="14">
        <v>308.02000000000021</v>
      </c>
      <c r="N174" s="14">
        <v>42</v>
      </c>
      <c r="O174" s="14">
        <v>79.81</v>
      </c>
    </row>
    <row r="175" spans="1:15">
      <c r="A175" s="13" t="s">
        <v>4</v>
      </c>
      <c r="B175" s="13">
        <v>24</v>
      </c>
      <c r="C175" s="13" t="s">
        <v>20</v>
      </c>
      <c r="D175" s="13" t="s">
        <v>11</v>
      </c>
      <c r="E175" s="13" t="s">
        <v>38</v>
      </c>
      <c r="F175" s="14">
        <v>4</v>
      </c>
      <c r="G175" s="14">
        <v>5.91</v>
      </c>
      <c r="H175" s="14">
        <v>1</v>
      </c>
      <c r="I175" s="14">
        <v>1.35</v>
      </c>
      <c r="J175" s="14">
        <v>0</v>
      </c>
      <c r="K175" s="14">
        <v>0</v>
      </c>
      <c r="L175" s="14">
        <v>3</v>
      </c>
      <c r="M175" s="14">
        <v>4.5600000000000005</v>
      </c>
      <c r="N175" s="14">
        <v>0</v>
      </c>
      <c r="O175" s="14">
        <v>0</v>
      </c>
    </row>
    <row r="176" spans="1:15">
      <c r="A176" s="13" t="s">
        <v>4</v>
      </c>
      <c r="B176" s="13">
        <v>24</v>
      </c>
      <c r="C176" s="13" t="s">
        <v>22</v>
      </c>
      <c r="D176" s="13" t="s">
        <v>11</v>
      </c>
      <c r="E176" s="13" t="s">
        <v>21</v>
      </c>
      <c r="F176" s="14">
        <v>123</v>
      </c>
      <c r="G176" s="14">
        <v>207.84</v>
      </c>
      <c r="H176" s="14">
        <v>55</v>
      </c>
      <c r="I176" s="14">
        <v>86.469999999999985</v>
      </c>
      <c r="J176" s="14">
        <v>50</v>
      </c>
      <c r="K176" s="14">
        <v>76.959999999999994</v>
      </c>
      <c r="L176" s="14">
        <v>41</v>
      </c>
      <c r="M176" s="14">
        <v>66.660000000000011</v>
      </c>
      <c r="N176" s="14">
        <v>25</v>
      </c>
      <c r="O176" s="14">
        <v>41.89</v>
      </c>
    </row>
    <row r="177" spans="1:15">
      <c r="A177" s="13" t="s">
        <v>4</v>
      </c>
      <c r="B177" s="13">
        <v>24</v>
      </c>
      <c r="C177" s="13" t="s">
        <v>19</v>
      </c>
      <c r="D177" s="13">
        <v>459</v>
      </c>
      <c r="E177" s="13" t="s">
        <v>36</v>
      </c>
      <c r="F177" s="14">
        <v>103</v>
      </c>
      <c r="G177" s="14">
        <v>200.04</v>
      </c>
      <c r="H177" s="14">
        <v>16</v>
      </c>
      <c r="I177" s="14">
        <v>33.549999999999997</v>
      </c>
      <c r="J177" s="14">
        <v>9</v>
      </c>
      <c r="K177" s="14">
        <v>13.519999999999998</v>
      </c>
      <c r="L177" s="14">
        <v>76</v>
      </c>
      <c r="M177" s="14">
        <v>145.15999999999997</v>
      </c>
      <c r="N177" s="14">
        <v>10</v>
      </c>
      <c r="O177" s="14">
        <v>17.400000000000002</v>
      </c>
    </row>
    <row r="178" spans="1:15">
      <c r="A178" s="13" t="s">
        <v>4</v>
      </c>
      <c r="B178" s="13">
        <v>24</v>
      </c>
      <c r="C178" s="13" t="s">
        <v>34</v>
      </c>
      <c r="D178" s="13" t="s">
        <v>11</v>
      </c>
      <c r="E178" s="13" t="s">
        <v>21</v>
      </c>
      <c r="F178" s="14">
        <v>54</v>
      </c>
      <c r="G178" s="14">
        <v>86.98</v>
      </c>
      <c r="H178" s="14">
        <v>30</v>
      </c>
      <c r="I178" s="14">
        <v>42.329999999999991</v>
      </c>
      <c r="J178" s="14">
        <v>29</v>
      </c>
      <c r="K178" s="14">
        <v>40.249999999999993</v>
      </c>
      <c r="L178" s="14">
        <v>17</v>
      </c>
      <c r="M178" s="14">
        <v>28.119999999999994</v>
      </c>
      <c r="N178" s="14">
        <v>7</v>
      </c>
      <c r="O178" s="14">
        <v>11.62</v>
      </c>
    </row>
    <row r="179" spans="1:15">
      <c r="A179" s="13" t="s">
        <v>4</v>
      </c>
      <c r="B179" s="13">
        <v>24</v>
      </c>
      <c r="C179" s="13" t="s">
        <v>30</v>
      </c>
      <c r="D179" s="13" t="s">
        <v>11</v>
      </c>
      <c r="E179" s="13" t="s">
        <v>45</v>
      </c>
      <c r="F179" s="14">
        <v>34</v>
      </c>
      <c r="G179" s="14">
        <v>58.84</v>
      </c>
      <c r="H179" s="14">
        <v>16</v>
      </c>
      <c r="I179" s="14">
        <v>26.929999999999993</v>
      </c>
      <c r="J179" s="14">
        <v>11</v>
      </c>
      <c r="K179" s="14">
        <v>18.479999999999997</v>
      </c>
      <c r="L179" s="14">
        <v>16</v>
      </c>
      <c r="M179" s="14">
        <v>24.439999999999998</v>
      </c>
      <c r="N179" s="14">
        <v>2</v>
      </c>
      <c r="O179" s="14">
        <v>3.21</v>
      </c>
    </row>
    <row r="180" spans="1:15">
      <c r="A180" s="13" t="s">
        <v>4</v>
      </c>
      <c r="B180" s="13">
        <v>24</v>
      </c>
      <c r="C180" s="13" t="s">
        <v>31</v>
      </c>
      <c r="D180" s="13" t="s">
        <v>11</v>
      </c>
      <c r="E180" s="13" t="s">
        <v>29</v>
      </c>
      <c r="F180" s="14">
        <v>60</v>
      </c>
      <c r="G180" s="14">
        <v>122.13</v>
      </c>
      <c r="H180" s="14">
        <v>33</v>
      </c>
      <c r="I180" s="14">
        <v>59.290000000000006</v>
      </c>
      <c r="J180" s="14">
        <v>33</v>
      </c>
      <c r="K180" s="14">
        <v>54.249999999999986</v>
      </c>
      <c r="L180" s="14">
        <v>23</v>
      </c>
      <c r="M180" s="14">
        <v>45.089999999999996</v>
      </c>
      <c r="N180" s="14">
        <v>3</v>
      </c>
      <c r="O180" s="14">
        <v>6.31</v>
      </c>
    </row>
    <row r="181" spans="1:15">
      <c r="A181" s="13" t="s">
        <v>4</v>
      </c>
      <c r="B181" s="13">
        <v>24</v>
      </c>
      <c r="C181" s="13" t="s">
        <v>41</v>
      </c>
      <c r="D181" s="13">
        <v>446</v>
      </c>
      <c r="E181" s="13" t="s">
        <v>36</v>
      </c>
      <c r="F181" s="14">
        <v>41</v>
      </c>
      <c r="G181" s="14">
        <v>78.94</v>
      </c>
      <c r="H181" s="14">
        <v>11</v>
      </c>
      <c r="I181" s="14">
        <v>19.46</v>
      </c>
      <c r="J181" s="14">
        <v>5</v>
      </c>
      <c r="K181" s="14">
        <v>8.4499999999999993</v>
      </c>
      <c r="L181" s="14">
        <v>24</v>
      </c>
      <c r="M181" s="14">
        <v>46.769999999999996</v>
      </c>
      <c r="N181" s="14">
        <v>6</v>
      </c>
      <c r="O181" s="14">
        <v>11.71</v>
      </c>
    </row>
    <row r="182" spans="1:15">
      <c r="A182" s="13" t="s">
        <v>4</v>
      </c>
      <c r="B182" s="13">
        <v>24</v>
      </c>
      <c r="C182" s="13" t="s">
        <v>9</v>
      </c>
      <c r="D182" s="13" t="s">
        <v>11</v>
      </c>
      <c r="E182" s="13" t="s">
        <v>40</v>
      </c>
      <c r="F182" s="14">
        <v>114</v>
      </c>
      <c r="G182" s="14">
        <v>192.76</v>
      </c>
      <c r="H182" s="14">
        <v>66</v>
      </c>
      <c r="I182" s="14">
        <v>102.10999999999999</v>
      </c>
      <c r="J182" s="14">
        <v>64</v>
      </c>
      <c r="K182" s="14">
        <v>85.059999999999988</v>
      </c>
      <c r="L182" s="14">
        <v>35</v>
      </c>
      <c r="M182" s="14">
        <v>60.999999999999993</v>
      </c>
      <c r="N182" s="14">
        <v>13</v>
      </c>
      <c r="O182" s="14">
        <v>21.32</v>
      </c>
    </row>
    <row r="183" spans="1:15">
      <c r="A183" s="13" t="s">
        <v>4</v>
      </c>
      <c r="B183" s="13">
        <v>24</v>
      </c>
      <c r="C183" s="13" t="s">
        <v>20</v>
      </c>
      <c r="D183" s="13">
        <v>460</v>
      </c>
      <c r="E183" s="13" t="s">
        <v>14</v>
      </c>
      <c r="F183" s="14">
        <v>22</v>
      </c>
      <c r="G183" s="14">
        <v>38.119999999999997</v>
      </c>
      <c r="H183" s="14">
        <v>6</v>
      </c>
      <c r="I183" s="14">
        <v>10.14</v>
      </c>
      <c r="J183" s="14">
        <v>4</v>
      </c>
      <c r="K183" s="14">
        <v>7.08</v>
      </c>
      <c r="L183" s="14">
        <v>12</v>
      </c>
      <c r="M183" s="14">
        <v>21.129999999999995</v>
      </c>
      <c r="N183" s="14">
        <v>4</v>
      </c>
      <c r="O183" s="14">
        <v>6.1800000000000006</v>
      </c>
    </row>
    <row r="184" spans="1:15">
      <c r="A184" s="13" t="s">
        <v>4</v>
      </c>
      <c r="B184" s="13">
        <v>24</v>
      </c>
      <c r="C184" s="13" t="s">
        <v>46</v>
      </c>
      <c r="D184" s="13">
        <v>444</v>
      </c>
      <c r="E184" s="13" t="s">
        <v>6</v>
      </c>
      <c r="F184" s="14">
        <v>7</v>
      </c>
      <c r="G184" s="14">
        <v>12.49</v>
      </c>
      <c r="H184" s="14">
        <v>5</v>
      </c>
      <c r="I184" s="14">
        <v>7.7700000000000014</v>
      </c>
      <c r="J184" s="14">
        <v>5</v>
      </c>
      <c r="K184" s="14">
        <v>3.83</v>
      </c>
      <c r="L184" s="14">
        <v>2</v>
      </c>
      <c r="M184" s="14">
        <v>3.92</v>
      </c>
      <c r="N184" s="14">
        <v>0</v>
      </c>
      <c r="O184" s="14">
        <v>0</v>
      </c>
    </row>
    <row r="185" spans="1:15">
      <c r="A185" s="13" t="s">
        <v>4</v>
      </c>
      <c r="B185" s="13">
        <v>24</v>
      </c>
      <c r="C185" s="13" t="s">
        <v>25</v>
      </c>
      <c r="D185" s="13">
        <v>440</v>
      </c>
      <c r="E185" s="13" t="s">
        <v>37</v>
      </c>
      <c r="F185" s="14">
        <v>11</v>
      </c>
      <c r="G185" s="14">
        <v>22.73</v>
      </c>
      <c r="H185" s="14">
        <v>1</v>
      </c>
      <c r="I185" s="14">
        <v>1.95</v>
      </c>
      <c r="J185" s="14">
        <v>1</v>
      </c>
      <c r="K185" s="14">
        <v>1.95</v>
      </c>
      <c r="L185" s="14">
        <v>8</v>
      </c>
      <c r="M185" s="14">
        <v>16.41</v>
      </c>
      <c r="N185" s="14">
        <v>2</v>
      </c>
      <c r="O185" s="14">
        <v>3.77</v>
      </c>
    </row>
    <row r="186" spans="1:15">
      <c r="A186" s="13" t="s">
        <v>4</v>
      </c>
      <c r="B186" s="13">
        <v>24</v>
      </c>
      <c r="C186" s="13" t="s">
        <v>43</v>
      </c>
      <c r="D186" s="13" t="s">
        <v>11</v>
      </c>
      <c r="E186" s="13" t="s">
        <v>14</v>
      </c>
      <c r="F186" s="14">
        <v>12</v>
      </c>
      <c r="G186" s="14">
        <v>22.36</v>
      </c>
      <c r="H186" s="14">
        <v>3</v>
      </c>
      <c r="I186" s="14">
        <v>5.31</v>
      </c>
      <c r="J186" s="14">
        <v>2</v>
      </c>
      <c r="K186" s="14">
        <v>3.8099999999999996</v>
      </c>
      <c r="L186" s="14">
        <v>6</v>
      </c>
      <c r="M186" s="14">
        <v>11.09</v>
      </c>
      <c r="N186" s="14">
        <v>3</v>
      </c>
      <c r="O186" s="14">
        <v>5.6</v>
      </c>
    </row>
    <row r="187" spans="1:15">
      <c r="A187" s="13" t="s">
        <v>4</v>
      </c>
      <c r="B187" s="13">
        <v>24</v>
      </c>
      <c r="C187" s="13" t="s">
        <v>15</v>
      </c>
      <c r="D187" s="13">
        <v>458</v>
      </c>
      <c r="E187" s="13" t="s">
        <v>37</v>
      </c>
      <c r="F187" s="14">
        <v>8</v>
      </c>
      <c r="G187" s="14">
        <v>15.42</v>
      </c>
      <c r="H187" s="14">
        <v>5</v>
      </c>
      <c r="I187" s="14">
        <v>9.27</v>
      </c>
      <c r="J187" s="14">
        <v>5</v>
      </c>
      <c r="K187" s="14">
        <v>9.27</v>
      </c>
      <c r="L187" s="14">
        <v>0</v>
      </c>
      <c r="M187" s="14">
        <v>0</v>
      </c>
      <c r="N187" s="14">
        <v>3</v>
      </c>
      <c r="O187" s="14">
        <v>5.28</v>
      </c>
    </row>
    <row r="188" spans="1:15">
      <c r="A188" s="13" t="s">
        <v>4</v>
      </c>
      <c r="B188" s="13">
        <v>24</v>
      </c>
      <c r="C188" s="13" t="s">
        <v>8</v>
      </c>
      <c r="D188" s="13" t="s">
        <v>11</v>
      </c>
      <c r="E188" s="13" t="s">
        <v>72</v>
      </c>
      <c r="F188" s="14">
        <v>37</v>
      </c>
      <c r="G188" s="14">
        <v>70.599999999999994</v>
      </c>
      <c r="H188" s="14">
        <v>8</v>
      </c>
      <c r="I188" s="14">
        <v>12.57</v>
      </c>
      <c r="J188" s="14">
        <v>8</v>
      </c>
      <c r="K188" s="14">
        <v>11.459999999999999</v>
      </c>
      <c r="L188" s="14">
        <v>21</v>
      </c>
      <c r="M188" s="14">
        <v>38.129999999999995</v>
      </c>
      <c r="N188" s="14">
        <v>7</v>
      </c>
      <c r="O188" s="14">
        <v>15.440000000000001</v>
      </c>
    </row>
    <row r="189" spans="1:15">
      <c r="A189" s="13" t="s">
        <v>4</v>
      </c>
      <c r="B189" s="13">
        <v>24</v>
      </c>
      <c r="C189" s="13" t="s">
        <v>30</v>
      </c>
      <c r="D189" s="13">
        <v>443</v>
      </c>
      <c r="E189" s="13" t="s">
        <v>37</v>
      </c>
      <c r="F189" s="14">
        <v>7</v>
      </c>
      <c r="G189" s="14">
        <v>13.37</v>
      </c>
      <c r="H189" s="14">
        <v>3</v>
      </c>
      <c r="I189" s="14">
        <v>4.6500000000000004</v>
      </c>
      <c r="J189" s="14">
        <v>3</v>
      </c>
      <c r="K189" s="14">
        <v>4.6500000000000004</v>
      </c>
      <c r="L189" s="14">
        <v>4</v>
      </c>
      <c r="M189" s="14">
        <v>7.54</v>
      </c>
      <c r="N189" s="14">
        <v>0</v>
      </c>
      <c r="O189" s="14">
        <v>0</v>
      </c>
    </row>
    <row r="190" spans="1:15">
      <c r="A190" s="13" t="s">
        <v>4</v>
      </c>
      <c r="B190" s="13">
        <v>24</v>
      </c>
      <c r="C190" s="13" t="s">
        <v>17</v>
      </c>
      <c r="D190" s="13">
        <v>454</v>
      </c>
      <c r="E190" s="13" t="s">
        <v>36</v>
      </c>
      <c r="F190" s="14">
        <v>16</v>
      </c>
      <c r="G190" s="14">
        <v>28.67</v>
      </c>
      <c r="H190" s="14">
        <v>5</v>
      </c>
      <c r="I190" s="14">
        <v>7.6000000000000005</v>
      </c>
      <c r="J190" s="14">
        <v>4</v>
      </c>
      <c r="K190" s="14">
        <v>5.3000000000000007</v>
      </c>
      <c r="L190" s="14">
        <v>10</v>
      </c>
      <c r="M190" s="14">
        <v>18.629999999999995</v>
      </c>
      <c r="N190" s="14">
        <v>1</v>
      </c>
      <c r="O190" s="14">
        <v>2.2999999999999998</v>
      </c>
    </row>
    <row r="191" spans="1:15">
      <c r="A191" s="13" t="s">
        <v>4</v>
      </c>
      <c r="B191" s="13">
        <v>24</v>
      </c>
      <c r="C191" s="13" t="s">
        <v>34</v>
      </c>
      <c r="D191" s="13" t="s">
        <v>11</v>
      </c>
      <c r="E191" s="13" t="s">
        <v>36</v>
      </c>
      <c r="F191" s="14">
        <v>42</v>
      </c>
      <c r="G191" s="14">
        <v>71.319999999999993</v>
      </c>
      <c r="H191" s="14">
        <v>18</v>
      </c>
      <c r="I191" s="14">
        <v>29.960000000000004</v>
      </c>
      <c r="J191" s="14">
        <v>6</v>
      </c>
      <c r="K191" s="14">
        <v>10.299999999999999</v>
      </c>
      <c r="L191" s="14">
        <v>22</v>
      </c>
      <c r="M191" s="14">
        <v>37.49</v>
      </c>
      <c r="N191" s="14">
        <v>2</v>
      </c>
      <c r="O191" s="14">
        <v>3.3</v>
      </c>
    </row>
    <row r="192" spans="1:15">
      <c r="A192" s="13" t="s">
        <v>4</v>
      </c>
      <c r="B192" s="13">
        <v>24</v>
      </c>
      <c r="C192" s="13" t="s">
        <v>18</v>
      </c>
      <c r="D192" s="13">
        <v>442</v>
      </c>
      <c r="E192" s="13" t="s">
        <v>21</v>
      </c>
      <c r="F192" s="14">
        <v>63</v>
      </c>
      <c r="G192" s="14">
        <v>114.06</v>
      </c>
      <c r="H192" s="14">
        <v>27</v>
      </c>
      <c r="I192" s="14">
        <v>45.43</v>
      </c>
      <c r="J192" s="14">
        <v>25</v>
      </c>
      <c r="K192" s="14">
        <v>39.960000000000008</v>
      </c>
      <c r="L192" s="14">
        <v>20</v>
      </c>
      <c r="M192" s="14">
        <v>37.82</v>
      </c>
      <c r="N192" s="14">
        <v>15</v>
      </c>
      <c r="O192" s="14">
        <v>26.830000000000002</v>
      </c>
    </row>
    <row r="193" spans="1:15">
      <c r="A193" s="13" t="s">
        <v>4</v>
      </c>
      <c r="B193" s="13">
        <v>24</v>
      </c>
      <c r="C193" s="13" t="s">
        <v>43</v>
      </c>
      <c r="D193" s="13">
        <v>452</v>
      </c>
      <c r="E193" s="13" t="s">
        <v>21</v>
      </c>
      <c r="F193" s="14">
        <v>16</v>
      </c>
      <c r="G193" s="14">
        <v>28.55</v>
      </c>
      <c r="H193" s="14">
        <v>9</v>
      </c>
      <c r="I193" s="14">
        <v>15.36</v>
      </c>
      <c r="J193" s="14">
        <v>9</v>
      </c>
      <c r="K193" s="14">
        <v>13.52</v>
      </c>
      <c r="L193" s="14">
        <v>3</v>
      </c>
      <c r="M193" s="14">
        <v>5.6000000000000005</v>
      </c>
      <c r="N193" s="14">
        <v>4</v>
      </c>
      <c r="O193" s="14">
        <v>7.12</v>
      </c>
    </row>
    <row r="194" spans="1:15">
      <c r="A194" s="13" t="s">
        <v>4</v>
      </c>
      <c r="B194" s="13">
        <v>24</v>
      </c>
      <c r="C194" s="13" t="s">
        <v>34</v>
      </c>
      <c r="D194" s="13" t="s">
        <v>11</v>
      </c>
      <c r="E194" s="13" t="s">
        <v>14</v>
      </c>
      <c r="F194" s="14">
        <v>74</v>
      </c>
      <c r="G194" s="14">
        <v>124.91</v>
      </c>
      <c r="H194" s="14">
        <v>47</v>
      </c>
      <c r="I194" s="14">
        <v>73.660000000000011</v>
      </c>
      <c r="J194" s="14">
        <v>34</v>
      </c>
      <c r="K194" s="14">
        <v>53.419999999999995</v>
      </c>
      <c r="L194" s="14">
        <v>14</v>
      </c>
      <c r="M194" s="14">
        <v>23.63</v>
      </c>
      <c r="N194" s="14">
        <v>12</v>
      </c>
      <c r="O194" s="14">
        <v>20.059999999999999</v>
      </c>
    </row>
    <row r="195" spans="1:15">
      <c r="A195" s="13" t="s">
        <v>4</v>
      </c>
      <c r="B195" s="13">
        <v>24</v>
      </c>
      <c r="C195" s="13" t="s">
        <v>10</v>
      </c>
      <c r="D195" s="13">
        <v>461</v>
      </c>
      <c r="E195" s="13" t="s">
        <v>37</v>
      </c>
      <c r="F195" s="14">
        <v>2</v>
      </c>
      <c r="G195" s="14">
        <v>5.16</v>
      </c>
      <c r="H195" s="14">
        <v>2</v>
      </c>
      <c r="I195" s="14">
        <v>5.16</v>
      </c>
      <c r="J195" s="14">
        <v>2</v>
      </c>
      <c r="K195" s="14">
        <v>5.16</v>
      </c>
      <c r="L195" s="14">
        <v>0</v>
      </c>
      <c r="M195" s="14">
        <v>0</v>
      </c>
      <c r="N195" s="14">
        <v>0</v>
      </c>
      <c r="O195" s="14">
        <v>0</v>
      </c>
    </row>
    <row r="196" spans="1:15">
      <c r="A196" s="13" t="s">
        <v>4</v>
      </c>
      <c r="B196" s="13">
        <v>24</v>
      </c>
      <c r="C196" s="13" t="s">
        <v>35</v>
      </c>
      <c r="D196" s="13">
        <v>450</v>
      </c>
      <c r="E196" s="13" t="s">
        <v>37</v>
      </c>
      <c r="F196" s="14">
        <v>5</v>
      </c>
      <c r="G196" s="14">
        <v>8.42</v>
      </c>
      <c r="H196" s="14">
        <v>1</v>
      </c>
      <c r="I196" s="14">
        <v>1.42</v>
      </c>
      <c r="J196" s="14">
        <v>1</v>
      </c>
      <c r="K196" s="14">
        <v>1.42</v>
      </c>
      <c r="L196" s="14">
        <v>3</v>
      </c>
      <c r="M196" s="14">
        <v>5.45</v>
      </c>
      <c r="N196" s="14">
        <v>1</v>
      </c>
      <c r="O196" s="14">
        <v>1.55</v>
      </c>
    </row>
    <row r="197" spans="1:15">
      <c r="A197" s="13" t="s">
        <v>4</v>
      </c>
      <c r="B197" s="13">
        <v>24</v>
      </c>
      <c r="C197" s="13" t="s">
        <v>47</v>
      </c>
      <c r="D197" s="13">
        <v>672</v>
      </c>
      <c r="E197" s="13" t="s">
        <v>6</v>
      </c>
      <c r="F197" s="14">
        <v>176</v>
      </c>
      <c r="G197" s="14">
        <v>323.14999999999998</v>
      </c>
      <c r="H197" s="14">
        <v>57</v>
      </c>
      <c r="I197" s="14">
        <v>93.820000000000022</v>
      </c>
      <c r="J197" s="14">
        <v>51</v>
      </c>
      <c r="K197" s="14">
        <v>64.660000000000011</v>
      </c>
      <c r="L197" s="14">
        <v>75</v>
      </c>
      <c r="M197" s="14">
        <v>139.06</v>
      </c>
      <c r="N197" s="14">
        <v>44</v>
      </c>
      <c r="O197" s="14">
        <v>80.55999999999996</v>
      </c>
    </row>
    <row r="198" spans="1:15">
      <c r="A198" s="13" t="s">
        <v>4</v>
      </c>
      <c r="B198" s="13">
        <v>24</v>
      </c>
      <c r="C198" s="13" t="s">
        <v>9</v>
      </c>
      <c r="D198" s="13">
        <v>448</v>
      </c>
      <c r="E198" s="13" t="s">
        <v>38</v>
      </c>
      <c r="F198" s="14">
        <v>46</v>
      </c>
      <c r="G198" s="14">
        <v>73.63</v>
      </c>
      <c r="H198" s="14">
        <v>25</v>
      </c>
      <c r="I198" s="14">
        <v>34.420000000000009</v>
      </c>
      <c r="J198" s="14">
        <v>13</v>
      </c>
      <c r="K198" s="14">
        <v>16.639999999999997</v>
      </c>
      <c r="L198" s="14">
        <v>17</v>
      </c>
      <c r="M198" s="14">
        <v>28.250000000000004</v>
      </c>
      <c r="N198" s="14">
        <v>4</v>
      </c>
      <c r="O198" s="14">
        <v>6.6999999999999993</v>
      </c>
    </row>
    <row r="199" spans="1:15">
      <c r="A199" s="13" t="s">
        <v>4</v>
      </c>
      <c r="B199" s="13">
        <v>24</v>
      </c>
      <c r="C199" s="13" t="s">
        <v>39</v>
      </c>
      <c r="D199" s="13" t="s">
        <v>11</v>
      </c>
      <c r="E199" s="13" t="s">
        <v>14</v>
      </c>
      <c r="F199" s="14">
        <v>28</v>
      </c>
      <c r="G199" s="14">
        <v>52.88</v>
      </c>
      <c r="H199" s="14">
        <v>13</v>
      </c>
      <c r="I199" s="14">
        <v>21.98</v>
      </c>
      <c r="J199" s="14">
        <v>12</v>
      </c>
      <c r="K199" s="14">
        <v>20.580000000000002</v>
      </c>
      <c r="L199" s="14">
        <v>13</v>
      </c>
      <c r="M199" s="14">
        <v>25.380000000000003</v>
      </c>
      <c r="N199" s="14">
        <v>2</v>
      </c>
      <c r="O199" s="14">
        <v>3.83</v>
      </c>
    </row>
    <row r="200" spans="1:15">
      <c r="A200" s="13" t="s">
        <v>4</v>
      </c>
      <c r="B200" s="13">
        <v>24</v>
      </c>
      <c r="C200" s="13" t="s">
        <v>16</v>
      </c>
      <c r="D200" s="13">
        <v>438</v>
      </c>
      <c r="E200" s="13" t="s">
        <v>37</v>
      </c>
      <c r="F200" s="14">
        <v>3</v>
      </c>
      <c r="G200" s="14">
        <v>4.83</v>
      </c>
      <c r="H200" s="14">
        <v>1</v>
      </c>
      <c r="I200" s="14">
        <v>1.36</v>
      </c>
      <c r="J200" s="14">
        <v>1</v>
      </c>
      <c r="K200" s="14">
        <v>1.36</v>
      </c>
      <c r="L200" s="14">
        <v>2</v>
      </c>
      <c r="M200" s="14">
        <v>3.13</v>
      </c>
      <c r="N200" s="14">
        <v>0</v>
      </c>
      <c r="O200" s="14">
        <v>0</v>
      </c>
    </row>
    <row r="201" spans="1:15">
      <c r="A201" s="13" t="s">
        <v>4</v>
      </c>
      <c r="B201" s="13">
        <v>24</v>
      </c>
      <c r="C201" s="13" t="s">
        <v>8</v>
      </c>
      <c r="D201" s="13">
        <v>447</v>
      </c>
      <c r="E201" s="13" t="s">
        <v>38</v>
      </c>
      <c r="F201" s="14">
        <v>20</v>
      </c>
      <c r="G201" s="14">
        <v>33.1</v>
      </c>
      <c r="H201" s="14">
        <v>11</v>
      </c>
      <c r="I201" s="14">
        <v>15.729999999999999</v>
      </c>
      <c r="J201" s="14">
        <v>8</v>
      </c>
      <c r="K201" s="14">
        <v>11.38</v>
      </c>
      <c r="L201" s="14">
        <v>6</v>
      </c>
      <c r="M201" s="14">
        <v>10.050000000000001</v>
      </c>
      <c r="N201" s="14">
        <v>3</v>
      </c>
      <c r="O201" s="14">
        <v>5.8000000000000007</v>
      </c>
    </row>
    <row r="202" spans="1:15">
      <c r="A202" s="13" t="s">
        <v>4</v>
      </c>
      <c r="B202" s="13">
        <v>24</v>
      </c>
      <c r="C202" s="13" t="s">
        <v>28</v>
      </c>
      <c r="D202" s="13" t="s">
        <v>11</v>
      </c>
      <c r="E202" s="13" t="s">
        <v>38</v>
      </c>
      <c r="F202" s="14">
        <v>55</v>
      </c>
      <c r="G202" s="14">
        <v>79.510000000000005</v>
      </c>
      <c r="H202" s="14">
        <v>36</v>
      </c>
      <c r="I202" s="14">
        <v>49.240000000000009</v>
      </c>
      <c r="J202" s="14">
        <v>25</v>
      </c>
      <c r="K202" s="14">
        <v>35.220000000000006</v>
      </c>
      <c r="L202" s="14">
        <v>15</v>
      </c>
      <c r="M202" s="14">
        <v>21.5</v>
      </c>
      <c r="N202" s="14">
        <v>4</v>
      </c>
      <c r="O202" s="14">
        <v>5.4399999999999995</v>
      </c>
    </row>
    <row r="203" spans="1:15">
      <c r="A203" s="13" t="s">
        <v>4</v>
      </c>
      <c r="B203" s="13">
        <v>24</v>
      </c>
      <c r="C203" s="13" t="s">
        <v>44</v>
      </c>
      <c r="D203" s="13">
        <v>675</v>
      </c>
      <c r="E203" s="13" t="s">
        <v>21</v>
      </c>
      <c r="F203" s="14">
        <v>39</v>
      </c>
      <c r="G203" s="14">
        <v>67.05</v>
      </c>
      <c r="H203" s="14">
        <v>12</v>
      </c>
      <c r="I203" s="14">
        <v>19.22</v>
      </c>
      <c r="J203" s="14">
        <v>10</v>
      </c>
      <c r="K203" s="14">
        <v>15.18</v>
      </c>
      <c r="L203" s="14">
        <v>21</v>
      </c>
      <c r="M203" s="14">
        <v>36.290000000000006</v>
      </c>
      <c r="N203" s="14">
        <v>5</v>
      </c>
      <c r="O203" s="14">
        <v>7.83</v>
      </c>
    </row>
    <row r="204" spans="1:15">
      <c r="A204" s="13" t="s">
        <v>4</v>
      </c>
      <c r="B204" s="13">
        <v>24</v>
      </c>
      <c r="C204" s="13" t="s">
        <v>30</v>
      </c>
      <c r="D204" s="13">
        <v>443</v>
      </c>
      <c r="E204" s="13" t="s">
        <v>14</v>
      </c>
      <c r="F204" s="14">
        <v>169</v>
      </c>
      <c r="G204" s="14">
        <v>305.39</v>
      </c>
      <c r="H204" s="14">
        <v>60</v>
      </c>
      <c r="I204" s="14">
        <v>101.44000000000001</v>
      </c>
      <c r="J204" s="14">
        <v>57</v>
      </c>
      <c r="K204" s="14">
        <v>93.480000000000018</v>
      </c>
      <c r="L204" s="14">
        <v>78</v>
      </c>
      <c r="M204" s="14">
        <v>139.45999999999998</v>
      </c>
      <c r="N204" s="14">
        <v>29</v>
      </c>
      <c r="O204" s="14">
        <v>52.870000000000005</v>
      </c>
    </row>
    <row r="205" spans="1:15">
      <c r="A205" s="13" t="s">
        <v>4</v>
      </c>
      <c r="B205" s="13">
        <v>24</v>
      </c>
      <c r="C205" s="13" t="s">
        <v>48</v>
      </c>
      <c r="D205" s="13">
        <v>668</v>
      </c>
      <c r="E205" s="13" t="s">
        <v>13</v>
      </c>
      <c r="F205" s="14">
        <v>120</v>
      </c>
      <c r="G205" s="14">
        <v>239.77</v>
      </c>
      <c r="H205" s="14">
        <v>71</v>
      </c>
      <c r="I205" s="14">
        <v>119.7</v>
      </c>
      <c r="J205" s="14">
        <v>68</v>
      </c>
      <c r="K205" s="14">
        <v>104.72000000000004</v>
      </c>
      <c r="L205" s="14">
        <v>37</v>
      </c>
      <c r="M205" s="14">
        <v>80.97</v>
      </c>
      <c r="N205" s="14">
        <v>12</v>
      </c>
      <c r="O205" s="14">
        <v>23.18</v>
      </c>
    </row>
    <row r="206" spans="1:15">
      <c r="A206" s="13" t="s">
        <v>4</v>
      </c>
      <c r="B206" s="13">
        <v>24</v>
      </c>
      <c r="C206" s="13" t="s">
        <v>39</v>
      </c>
      <c r="D206" s="13">
        <v>673</v>
      </c>
      <c r="E206" s="13" t="s">
        <v>29</v>
      </c>
      <c r="F206" s="14">
        <v>8</v>
      </c>
      <c r="G206" s="14">
        <v>16.18</v>
      </c>
      <c r="H206" s="14">
        <v>3</v>
      </c>
      <c r="I206" s="14">
        <v>4.71</v>
      </c>
      <c r="J206" s="14">
        <v>3</v>
      </c>
      <c r="K206" s="14">
        <v>4.58</v>
      </c>
      <c r="L206" s="14">
        <v>5</v>
      </c>
      <c r="M206" s="14">
        <v>10.360000000000001</v>
      </c>
      <c r="N206" s="14">
        <v>0</v>
      </c>
      <c r="O206" s="14">
        <v>0</v>
      </c>
    </row>
    <row r="207" spans="1:15">
      <c r="A207" s="13" t="s">
        <v>4</v>
      </c>
      <c r="B207" s="13">
        <v>24</v>
      </c>
      <c r="C207" s="13" t="s">
        <v>10</v>
      </c>
      <c r="D207" s="13">
        <v>461</v>
      </c>
      <c r="E207" s="13" t="s">
        <v>40</v>
      </c>
      <c r="F207" s="14">
        <v>424</v>
      </c>
      <c r="G207" s="14">
        <v>830.48</v>
      </c>
      <c r="H207" s="14">
        <v>258</v>
      </c>
      <c r="I207" s="14">
        <v>439.23000000000025</v>
      </c>
      <c r="J207" s="14">
        <v>238</v>
      </c>
      <c r="K207" s="14">
        <v>345.32999999999976</v>
      </c>
      <c r="L207" s="14">
        <v>153</v>
      </c>
      <c r="M207" s="14">
        <v>314.25999999999993</v>
      </c>
      <c r="N207" s="14">
        <v>13</v>
      </c>
      <c r="O207" s="14">
        <v>24.32</v>
      </c>
    </row>
    <row r="208" spans="1:15">
      <c r="A208" s="13" t="s">
        <v>4</v>
      </c>
      <c r="B208" s="13">
        <v>24</v>
      </c>
      <c r="C208" s="13" t="s">
        <v>33</v>
      </c>
      <c r="D208" s="13" t="s">
        <v>11</v>
      </c>
      <c r="E208" s="13" t="s">
        <v>40</v>
      </c>
      <c r="F208" s="14">
        <v>163</v>
      </c>
      <c r="G208" s="14">
        <v>317.47000000000003</v>
      </c>
      <c r="H208" s="14">
        <v>93</v>
      </c>
      <c r="I208" s="14">
        <v>163.44000000000003</v>
      </c>
      <c r="J208" s="14">
        <v>86</v>
      </c>
      <c r="K208" s="14">
        <v>124.25000000000003</v>
      </c>
      <c r="L208" s="14">
        <v>67</v>
      </c>
      <c r="M208" s="14">
        <v>137.66999999999996</v>
      </c>
      <c r="N208" s="14">
        <v>3</v>
      </c>
      <c r="O208" s="14">
        <v>5.56</v>
      </c>
    </row>
    <row r="209" spans="1:15">
      <c r="A209" s="13" t="s">
        <v>4</v>
      </c>
      <c r="B209" s="13">
        <v>24</v>
      </c>
      <c r="C209" s="13" t="s">
        <v>22</v>
      </c>
      <c r="D209" s="13" t="s">
        <v>11</v>
      </c>
      <c r="E209" s="13" t="s">
        <v>40</v>
      </c>
      <c r="F209" s="14">
        <v>174</v>
      </c>
      <c r="G209" s="14">
        <v>307.92</v>
      </c>
      <c r="H209" s="14">
        <v>111</v>
      </c>
      <c r="I209" s="14">
        <v>175.36</v>
      </c>
      <c r="J209" s="14">
        <v>109</v>
      </c>
      <c r="K209" s="14">
        <v>150.89000000000007</v>
      </c>
      <c r="L209" s="14">
        <v>51</v>
      </c>
      <c r="M209" s="14">
        <v>93.269999999999982</v>
      </c>
      <c r="N209" s="14">
        <v>12</v>
      </c>
      <c r="O209" s="14">
        <v>21.61</v>
      </c>
    </row>
    <row r="210" spans="1:15">
      <c r="A210" s="13" t="s">
        <v>4</v>
      </c>
      <c r="B210" s="13">
        <v>24</v>
      </c>
      <c r="C210" s="13" t="s">
        <v>16</v>
      </c>
      <c r="D210" s="13" t="s">
        <v>11</v>
      </c>
      <c r="E210" s="13" t="s">
        <v>40</v>
      </c>
      <c r="F210" s="14">
        <v>252</v>
      </c>
      <c r="G210" s="14">
        <v>478.61</v>
      </c>
      <c r="H210" s="14">
        <v>177</v>
      </c>
      <c r="I210" s="14">
        <v>291.72999999999996</v>
      </c>
      <c r="J210" s="14">
        <v>163</v>
      </c>
      <c r="K210" s="14">
        <v>254.41999999999993</v>
      </c>
      <c r="L210" s="14">
        <v>72</v>
      </c>
      <c r="M210" s="14">
        <v>149.71999999999997</v>
      </c>
      <c r="N210" s="14">
        <v>2</v>
      </c>
      <c r="O210" s="14">
        <v>4.2200000000000006</v>
      </c>
    </row>
    <row r="211" spans="1:15">
      <c r="A211" s="13" t="s">
        <v>4</v>
      </c>
      <c r="B211" s="13">
        <v>24</v>
      </c>
      <c r="C211" s="13" t="s">
        <v>18</v>
      </c>
      <c r="D211" s="13" t="s">
        <v>11</v>
      </c>
      <c r="E211" s="13" t="s">
        <v>40</v>
      </c>
      <c r="F211" s="14">
        <v>114</v>
      </c>
      <c r="G211" s="14">
        <v>211.75</v>
      </c>
      <c r="H211" s="14">
        <v>39</v>
      </c>
      <c r="I211" s="14">
        <v>67.97</v>
      </c>
      <c r="J211" s="14">
        <v>35</v>
      </c>
      <c r="K211" s="14">
        <v>59.500000000000014</v>
      </c>
      <c r="L211" s="14">
        <v>65</v>
      </c>
      <c r="M211" s="14">
        <v>118.88</v>
      </c>
      <c r="N211" s="14">
        <v>9</v>
      </c>
      <c r="O211" s="14">
        <v>16.409999999999997</v>
      </c>
    </row>
    <row r="212" spans="1:15">
      <c r="A212" s="13" t="s">
        <v>4</v>
      </c>
      <c r="B212" s="13">
        <v>24</v>
      </c>
      <c r="C212" s="13" t="s">
        <v>18</v>
      </c>
      <c r="D212" s="13">
        <v>442</v>
      </c>
      <c r="E212" s="13" t="s">
        <v>72</v>
      </c>
      <c r="F212" s="14">
        <v>33</v>
      </c>
      <c r="G212" s="14">
        <v>69.11</v>
      </c>
      <c r="H212" s="14">
        <v>5</v>
      </c>
      <c r="I212" s="14">
        <v>8.1199999999999992</v>
      </c>
      <c r="J212" s="14">
        <v>5</v>
      </c>
      <c r="K212" s="14">
        <v>5.32</v>
      </c>
      <c r="L212" s="14">
        <v>27</v>
      </c>
      <c r="M212" s="14">
        <v>57.769999999999996</v>
      </c>
      <c r="N212" s="14">
        <v>1</v>
      </c>
      <c r="O212" s="14">
        <v>1.65</v>
      </c>
    </row>
    <row r="213" spans="1:15">
      <c r="A213" s="13" t="s">
        <v>4</v>
      </c>
      <c r="B213" s="13">
        <v>24</v>
      </c>
      <c r="C213" s="13" t="s">
        <v>26</v>
      </c>
      <c r="D213" s="13" t="s">
        <v>11</v>
      </c>
      <c r="E213" s="13" t="s">
        <v>72</v>
      </c>
      <c r="F213" s="14">
        <v>10</v>
      </c>
      <c r="G213" s="14">
        <v>20.81</v>
      </c>
      <c r="H213" s="14">
        <v>5</v>
      </c>
      <c r="I213" s="14">
        <v>9.49</v>
      </c>
      <c r="J213" s="14">
        <v>2</v>
      </c>
      <c r="K213" s="14">
        <v>3.34</v>
      </c>
      <c r="L213" s="14">
        <v>5</v>
      </c>
      <c r="M213" s="14">
        <v>9.15</v>
      </c>
      <c r="N213" s="14">
        <v>0</v>
      </c>
      <c r="O213" s="14">
        <v>0</v>
      </c>
    </row>
    <row r="214" spans="1:15">
      <c r="A214" s="13" t="s">
        <v>4</v>
      </c>
      <c r="B214" s="13">
        <v>24</v>
      </c>
      <c r="C214" s="13" t="s">
        <v>43</v>
      </c>
      <c r="D214" s="13" t="s">
        <v>11</v>
      </c>
      <c r="E214" s="13" t="s">
        <v>72</v>
      </c>
      <c r="F214" s="14">
        <v>1</v>
      </c>
      <c r="G214" s="14">
        <v>2.14</v>
      </c>
      <c r="H214" s="14">
        <v>1</v>
      </c>
      <c r="I214" s="14">
        <v>2.14</v>
      </c>
      <c r="J214" s="14">
        <v>1</v>
      </c>
      <c r="K214" s="14">
        <v>2.14</v>
      </c>
      <c r="L214" s="14">
        <v>0</v>
      </c>
      <c r="M214" s="14">
        <v>0</v>
      </c>
      <c r="N214" s="14">
        <v>0</v>
      </c>
      <c r="O214" s="14">
        <v>0</v>
      </c>
    </row>
    <row r="215" spans="1:15">
      <c r="A215" s="13" t="s">
        <v>4</v>
      </c>
      <c r="B215" s="13">
        <v>24</v>
      </c>
      <c r="C215" s="13" t="s">
        <v>5</v>
      </c>
      <c r="D215" s="13" t="s">
        <v>11</v>
      </c>
      <c r="E215" s="13" t="s">
        <v>14</v>
      </c>
      <c r="F215" s="14">
        <v>13</v>
      </c>
      <c r="G215" s="14">
        <v>24.12</v>
      </c>
      <c r="H215" s="14">
        <v>4</v>
      </c>
      <c r="I215" s="14">
        <v>6.58</v>
      </c>
      <c r="J215" s="14">
        <v>3</v>
      </c>
      <c r="K215" s="14">
        <v>5.18</v>
      </c>
      <c r="L215" s="14">
        <v>9</v>
      </c>
      <c r="M215" s="14">
        <v>17.03</v>
      </c>
      <c r="N215" s="14">
        <v>0</v>
      </c>
      <c r="O215" s="14">
        <v>0</v>
      </c>
    </row>
    <row r="216" spans="1:15">
      <c r="A216" s="13" t="s">
        <v>4</v>
      </c>
      <c r="B216" s="13">
        <v>24</v>
      </c>
      <c r="C216" s="13" t="s">
        <v>43</v>
      </c>
      <c r="D216" s="13">
        <v>452</v>
      </c>
      <c r="E216" s="13" t="s">
        <v>29</v>
      </c>
      <c r="F216" s="14">
        <v>8</v>
      </c>
      <c r="G216" s="14">
        <v>16.079999999999998</v>
      </c>
      <c r="H216" s="14">
        <v>4</v>
      </c>
      <c r="I216" s="14">
        <v>6.86</v>
      </c>
      <c r="J216" s="14">
        <v>4</v>
      </c>
      <c r="K216" s="14">
        <v>6.86</v>
      </c>
      <c r="L216" s="14">
        <v>3</v>
      </c>
      <c r="M216" s="14">
        <v>5.08</v>
      </c>
      <c r="N216" s="14">
        <v>1</v>
      </c>
      <c r="O216" s="14">
        <v>1.8</v>
      </c>
    </row>
    <row r="217" spans="1:15">
      <c r="A217" s="13" t="s">
        <v>4</v>
      </c>
      <c r="B217" s="13">
        <v>24</v>
      </c>
      <c r="C217" s="13" t="s">
        <v>7</v>
      </c>
      <c r="D217" s="13" t="s">
        <v>11</v>
      </c>
      <c r="E217" s="13" t="s">
        <v>21</v>
      </c>
      <c r="F217" s="14">
        <v>9</v>
      </c>
      <c r="G217" s="14">
        <v>15.43</v>
      </c>
      <c r="H217" s="14">
        <v>5</v>
      </c>
      <c r="I217" s="14">
        <v>9.52</v>
      </c>
      <c r="J217" s="14">
        <v>5</v>
      </c>
      <c r="K217" s="14">
        <v>7.8999999999999995</v>
      </c>
      <c r="L217" s="14">
        <v>4</v>
      </c>
      <c r="M217" s="14">
        <v>6.8900000000000006</v>
      </c>
      <c r="N217" s="14">
        <v>0</v>
      </c>
      <c r="O217" s="14">
        <v>0</v>
      </c>
    </row>
    <row r="218" spans="1:15">
      <c r="A218" s="13" t="s">
        <v>4</v>
      </c>
      <c r="B218" s="13">
        <v>24</v>
      </c>
      <c r="C218" s="13" t="s">
        <v>18</v>
      </c>
      <c r="D218" s="13">
        <v>442</v>
      </c>
      <c r="E218" s="13" t="s">
        <v>45</v>
      </c>
      <c r="F218" s="14">
        <v>21</v>
      </c>
      <c r="G218" s="14">
        <v>42.44</v>
      </c>
      <c r="H218" s="14">
        <v>4</v>
      </c>
      <c r="I218" s="14">
        <v>7.93</v>
      </c>
      <c r="J218" s="14">
        <v>2</v>
      </c>
      <c r="K218" s="14">
        <v>4.09</v>
      </c>
      <c r="L218" s="14">
        <v>13</v>
      </c>
      <c r="M218" s="14">
        <v>25.22</v>
      </c>
      <c r="N218" s="14">
        <v>4</v>
      </c>
      <c r="O218" s="14">
        <v>8</v>
      </c>
    </row>
    <row r="219" spans="1:15">
      <c r="A219" s="13" t="s">
        <v>4</v>
      </c>
      <c r="B219" s="13">
        <v>24</v>
      </c>
      <c r="C219" s="13" t="s">
        <v>35</v>
      </c>
      <c r="D219" s="13" t="s">
        <v>11</v>
      </c>
      <c r="E219" s="13" t="s">
        <v>45</v>
      </c>
      <c r="F219" s="14">
        <v>11</v>
      </c>
      <c r="G219" s="14">
        <v>20.74</v>
      </c>
      <c r="H219" s="14">
        <v>7</v>
      </c>
      <c r="I219" s="14">
        <v>11.129999999999999</v>
      </c>
      <c r="J219" s="14">
        <v>3</v>
      </c>
      <c r="K219" s="14">
        <v>4.6900000000000004</v>
      </c>
      <c r="L219" s="14">
        <v>4</v>
      </c>
      <c r="M219" s="14">
        <v>8.2100000000000009</v>
      </c>
      <c r="N219" s="14">
        <v>0</v>
      </c>
      <c r="O219" s="14">
        <v>0</v>
      </c>
    </row>
    <row r="220" spans="1:15">
      <c r="A220" s="13" t="s">
        <v>4</v>
      </c>
      <c r="B220" s="13">
        <v>24</v>
      </c>
      <c r="C220" s="13" t="s">
        <v>28</v>
      </c>
      <c r="D220" s="13">
        <v>457</v>
      </c>
      <c r="E220" s="13" t="s">
        <v>45</v>
      </c>
      <c r="F220" s="14">
        <v>8</v>
      </c>
      <c r="G220" s="14">
        <v>12.13</v>
      </c>
      <c r="H220" s="14">
        <v>2</v>
      </c>
      <c r="I220" s="14">
        <v>2.94</v>
      </c>
      <c r="J220" s="14">
        <v>2</v>
      </c>
      <c r="K220" s="14">
        <v>2.94</v>
      </c>
      <c r="L220" s="14">
        <v>6</v>
      </c>
      <c r="M220" s="14">
        <v>8.870000000000001</v>
      </c>
      <c r="N220" s="14">
        <v>0</v>
      </c>
      <c r="O220" s="14">
        <v>0</v>
      </c>
    </row>
    <row r="221" spans="1:15">
      <c r="A221" s="13" t="s">
        <v>4</v>
      </c>
      <c r="B221" s="13">
        <v>24</v>
      </c>
      <c r="C221" s="13" t="s">
        <v>22</v>
      </c>
      <c r="D221" s="13">
        <v>451</v>
      </c>
      <c r="E221" s="13" t="s">
        <v>45</v>
      </c>
      <c r="F221" s="14">
        <v>14</v>
      </c>
      <c r="G221" s="14">
        <v>28.9</v>
      </c>
      <c r="H221" s="14">
        <v>3</v>
      </c>
      <c r="I221" s="14">
        <v>4.2200000000000006</v>
      </c>
      <c r="J221" s="14">
        <v>2</v>
      </c>
      <c r="K221" s="14">
        <v>2.64</v>
      </c>
      <c r="L221" s="14">
        <v>10</v>
      </c>
      <c r="M221" s="14">
        <v>22.119999999999997</v>
      </c>
      <c r="N221" s="14">
        <v>1</v>
      </c>
      <c r="O221" s="14">
        <v>1.72</v>
      </c>
    </row>
    <row r="222" spans="1:15">
      <c r="A222" s="13" t="s">
        <v>4</v>
      </c>
      <c r="B222" s="13">
        <v>24</v>
      </c>
      <c r="C222" s="13" t="s">
        <v>20</v>
      </c>
      <c r="D222" s="13">
        <v>460</v>
      </c>
      <c r="E222" s="13" t="s">
        <v>37</v>
      </c>
      <c r="F222" s="14">
        <v>9</v>
      </c>
      <c r="G222" s="14">
        <v>16.79</v>
      </c>
      <c r="H222" s="14">
        <v>5</v>
      </c>
      <c r="I222" s="14">
        <v>8.84</v>
      </c>
      <c r="J222" s="14">
        <v>5</v>
      </c>
      <c r="K222" s="14">
        <v>8.84</v>
      </c>
      <c r="L222" s="14">
        <v>1</v>
      </c>
      <c r="M222" s="14">
        <v>1.56</v>
      </c>
      <c r="N222" s="14">
        <v>3</v>
      </c>
      <c r="O222" s="14">
        <v>5.35</v>
      </c>
    </row>
    <row r="223" spans="1:15">
      <c r="A223" s="13" t="s">
        <v>4</v>
      </c>
      <c r="B223" s="13">
        <v>24</v>
      </c>
      <c r="C223" s="13" t="s">
        <v>35</v>
      </c>
      <c r="D223" s="13">
        <v>450</v>
      </c>
      <c r="E223" s="13" t="s">
        <v>72</v>
      </c>
      <c r="F223" s="14">
        <v>50</v>
      </c>
      <c r="G223" s="14">
        <v>95.24</v>
      </c>
      <c r="H223" s="14">
        <v>17</v>
      </c>
      <c r="I223" s="14">
        <v>30.95</v>
      </c>
      <c r="J223" s="14">
        <v>17</v>
      </c>
      <c r="K223" s="14">
        <v>21.33</v>
      </c>
      <c r="L223" s="14">
        <v>28</v>
      </c>
      <c r="M223" s="14">
        <v>51.050000000000004</v>
      </c>
      <c r="N223" s="14">
        <v>5</v>
      </c>
      <c r="O223" s="14">
        <v>9.51</v>
      </c>
    </row>
    <row r="224" spans="1:15">
      <c r="A224" s="13" t="s">
        <v>4</v>
      </c>
      <c r="B224" s="13">
        <v>24</v>
      </c>
      <c r="C224" s="13" t="s">
        <v>15</v>
      </c>
      <c r="D224" s="13">
        <v>458</v>
      </c>
      <c r="E224" s="13" t="s">
        <v>6</v>
      </c>
      <c r="F224" s="14">
        <v>574</v>
      </c>
      <c r="G224" s="19">
        <v>1016.77</v>
      </c>
      <c r="H224" s="14">
        <v>205</v>
      </c>
      <c r="I224" s="14">
        <v>318.92999999999995</v>
      </c>
      <c r="J224" s="14">
        <v>196</v>
      </c>
      <c r="K224" s="14">
        <v>224.1399999999999</v>
      </c>
      <c r="L224" s="14">
        <v>218</v>
      </c>
      <c r="M224" s="14">
        <v>382.38000000000011</v>
      </c>
      <c r="N224" s="14">
        <v>150</v>
      </c>
      <c r="O224" s="14">
        <v>262.85000000000019</v>
      </c>
    </row>
    <row r="225" spans="1:15">
      <c r="A225" s="13" t="s">
        <v>4</v>
      </c>
      <c r="B225" s="13">
        <v>24</v>
      </c>
      <c r="C225" s="13" t="s">
        <v>48</v>
      </c>
      <c r="D225" s="13">
        <v>668</v>
      </c>
      <c r="E225" s="13" t="s">
        <v>40</v>
      </c>
      <c r="F225" s="14">
        <v>46</v>
      </c>
      <c r="G225" s="14">
        <v>93.05</v>
      </c>
      <c r="H225" s="14">
        <v>26</v>
      </c>
      <c r="I225" s="14">
        <v>50.08</v>
      </c>
      <c r="J225" s="14">
        <v>24</v>
      </c>
      <c r="K225" s="14">
        <v>42.09999999999998</v>
      </c>
      <c r="L225" s="14">
        <v>15</v>
      </c>
      <c r="M225" s="14">
        <v>30.439999999999998</v>
      </c>
      <c r="N225" s="14">
        <v>5</v>
      </c>
      <c r="O225" s="14">
        <v>9.3000000000000007</v>
      </c>
    </row>
    <row r="226" spans="1:15">
      <c r="A226" s="13" t="s">
        <v>4</v>
      </c>
      <c r="B226" s="13">
        <v>24</v>
      </c>
      <c r="C226" s="13" t="s">
        <v>41</v>
      </c>
      <c r="D226" s="13">
        <v>446</v>
      </c>
      <c r="E226" s="13" t="s">
        <v>14</v>
      </c>
      <c r="F226" s="14">
        <v>113</v>
      </c>
      <c r="G226" s="14">
        <v>217.97</v>
      </c>
      <c r="H226" s="14">
        <v>51</v>
      </c>
      <c r="I226" s="14">
        <v>84.110000000000014</v>
      </c>
      <c r="J226" s="14">
        <v>44</v>
      </c>
      <c r="K226" s="14">
        <v>70.63</v>
      </c>
      <c r="L226" s="14">
        <v>48</v>
      </c>
      <c r="M226" s="14">
        <v>94.07999999999997</v>
      </c>
      <c r="N226" s="14">
        <v>13</v>
      </c>
      <c r="O226" s="14">
        <v>23.459999999999997</v>
      </c>
    </row>
    <row r="227" spans="1:15">
      <c r="A227" s="13" t="s">
        <v>4</v>
      </c>
      <c r="B227" s="13">
        <v>24</v>
      </c>
      <c r="C227" s="13" t="s">
        <v>27</v>
      </c>
      <c r="D227" s="13" t="s">
        <v>11</v>
      </c>
      <c r="E227" s="13" t="s">
        <v>21</v>
      </c>
      <c r="F227" s="14">
        <v>61</v>
      </c>
      <c r="G227" s="14">
        <v>103.73</v>
      </c>
      <c r="H227" s="14">
        <v>25</v>
      </c>
      <c r="I227" s="14">
        <v>35.699999999999996</v>
      </c>
      <c r="J227" s="14">
        <v>24</v>
      </c>
      <c r="K227" s="14">
        <v>31.869999999999987</v>
      </c>
      <c r="L227" s="14">
        <v>29</v>
      </c>
      <c r="M227" s="14">
        <v>54.88000000000001</v>
      </c>
      <c r="N227" s="14">
        <v>6</v>
      </c>
      <c r="O227" s="14">
        <v>7.95</v>
      </c>
    </row>
    <row r="228" spans="1:15">
      <c r="A228" s="13" t="s">
        <v>4</v>
      </c>
      <c r="B228" s="13">
        <v>24</v>
      </c>
      <c r="C228" s="13" t="s">
        <v>17</v>
      </c>
      <c r="D228" s="13">
        <v>454</v>
      </c>
      <c r="E228" s="13" t="s">
        <v>45</v>
      </c>
      <c r="F228" s="14">
        <v>1</v>
      </c>
      <c r="G228" s="14">
        <v>1.8</v>
      </c>
      <c r="H228" s="14">
        <v>1</v>
      </c>
      <c r="I228" s="14">
        <v>1.79</v>
      </c>
      <c r="J228" s="14">
        <v>1</v>
      </c>
      <c r="K228" s="14">
        <v>1.79</v>
      </c>
      <c r="L228" s="14">
        <v>0</v>
      </c>
      <c r="M228" s="14">
        <v>0</v>
      </c>
      <c r="N228" s="14">
        <v>0</v>
      </c>
      <c r="O228" s="14">
        <v>0</v>
      </c>
    </row>
    <row r="229" spans="1:15">
      <c r="A229" s="13" t="s">
        <v>4</v>
      </c>
      <c r="B229" s="13">
        <v>24</v>
      </c>
      <c r="C229" s="13" t="s">
        <v>35</v>
      </c>
      <c r="D229" s="13">
        <v>450</v>
      </c>
      <c r="E229" s="13" t="s">
        <v>40</v>
      </c>
      <c r="F229" s="14">
        <v>126</v>
      </c>
      <c r="G229" s="14">
        <v>234.43</v>
      </c>
      <c r="H229" s="14">
        <v>77</v>
      </c>
      <c r="I229" s="14">
        <v>132.11999999999998</v>
      </c>
      <c r="J229" s="14">
        <v>73</v>
      </c>
      <c r="K229" s="14">
        <v>112.61999999999998</v>
      </c>
      <c r="L229" s="14">
        <v>40</v>
      </c>
      <c r="M229" s="14">
        <v>71.190000000000026</v>
      </c>
      <c r="N229" s="14">
        <v>8</v>
      </c>
      <c r="O229" s="14">
        <v>13.409999999999997</v>
      </c>
    </row>
    <row r="230" spans="1:15">
      <c r="A230" s="13" t="s">
        <v>4</v>
      </c>
      <c r="B230" s="13">
        <v>24</v>
      </c>
      <c r="C230" s="13" t="s">
        <v>9</v>
      </c>
      <c r="D230" s="13">
        <v>448</v>
      </c>
      <c r="E230" s="13" t="s">
        <v>36</v>
      </c>
      <c r="F230" s="14">
        <v>117</v>
      </c>
      <c r="G230" s="14">
        <v>200.75</v>
      </c>
      <c r="H230" s="14">
        <v>46</v>
      </c>
      <c r="I230" s="14">
        <v>77.440000000000026</v>
      </c>
      <c r="J230" s="14">
        <v>6</v>
      </c>
      <c r="K230" s="14">
        <v>8.49</v>
      </c>
      <c r="L230" s="14">
        <v>53</v>
      </c>
      <c r="M230" s="14">
        <v>91.47</v>
      </c>
      <c r="N230" s="14">
        <v>18</v>
      </c>
      <c r="O230" s="14">
        <v>31.45</v>
      </c>
    </row>
    <row r="231" spans="1:15">
      <c r="A231" s="13" t="s">
        <v>4</v>
      </c>
      <c r="B231" s="13">
        <v>24</v>
      </c>
      <c r="C231" s="13" t="s">
        <v>41</v>
      </c>
      <c r="D231" s="13">
        <v>446</v>
      </c>
      <c r="E231" s="13" t="s">
        <v>40</v>
      </c>
      <c r="F231" s="14">
        <v>45</v>
      </c>
      <c r="G231" s="14">
        <v>82.75</v>
      </c>
      <c r="H231" s="14">
        <v>29</v>
      </c>
      <c r="I231" s="14">
        <v>49.819999999999993</v>
      </c>
      <c r="J231" s="14">
        <v>27</v>
      </c>
      <c r="K231" s="14">
        <v>36.679999999999993</v>
      </c>
      <c r="L231" s="14">
        <v>16</v>
      </c>
      <c r="M231" s="14">
        <v>28.820000000000004</v>
      </c>
      <c r="N231" s="14">
        <v>0</v>
      </c>
      <c r="O231" s="14">
        <v>0</v>
      </c>
    </row>
    <row r="232" spans="1:15">
      <c r="A232" s="13" t="s">
        <v>4</v>
      </c>
      <c r="B232" s="13">
        <v>24</v>
      </c>
      <c r="C232" s="13" t="s">
        <v>27</v>
      </c>
      <c r="D232" s="13" t="s">
        <v>11</v>
      </c>
      <c r="E232" s="13" t="s">
        <v>24</v>
      </c>
      <c r="F232" s="14">
        <v>10</v>
      </c>
      <c r="G232" s="14">
        <v>18.97</v>
      </c>
      <c r="H232" s="14">
        <v>4</v>
      </c>
      <c r="I232" s="14">
        <v>7.5</v>
      </c>
      <c r="J232" s="14">
        <v>4</v>
      </c>
      <c r="K232" s="14">
        <v>5.43</v>
      </c>
      <c r="L232" s="14">
        <v>5</v>
      </c>
      <c r="M232" s="14">
        <v>8.7899999999999991</v>
      </c>
      <c r="N232" s="14">
        <v>0</v>
      </c>
      <c r="O232" s="14">
        <v>0</v>
      </c>
    </row>
    <row r="233" spans="1:15">
      <c r="A233" s="13" t="s">
        <v>4</v>
      </c>
      <c r="B233" s="13">
        <v>24</v>
      </c>
      <c r="C233" s="13" t="s">
        <v>27</v>
      </c>
      <c r="D233" s="13">
        <v>456</v>
      </c>
      <c r="E233" s="13" t="s">
        <v>29</v>
      </c>
      <c r="F233" s="14">
        <v>24</v>
      </c>
      <c r="G233" s="14">
        <v>44.24</v>
      </c>
      <c r="H233" s="14">
        <v>6</v>
      </c>
      <c r="I233" s="14">
        <v>9.64</v>
      </c>
      <c r="J233" s="14">
        <v>6</v>
      </c>
      <c r="K233" s="14">
        <v>9.64</v>
      </c>
      <c r="L233" s="14">
        <v>15</v>
      </c>
      <c r="M233" s="14">
        <v>28.49</v>
      </c>
      <c r="N233" s="14">
        <v>3</v>
      </c>
      <c r="O233" s="14">
        <v>4.84</v>
      </c>
    </row>
    <row r="234" spans="1:15">
      <c r="A234" s="13" t="s">
        <v>4</v>
      </c>
      <c r="B234" s="13">
        <v>24</v>
      </c>
      <c r="C234" s="13" t="s">
        <v>15</v>
      </c>
      <c r="D234" s="13">
        <v>458</v>
      </c>
      <c r="E234" s="13" t="s">
        <v>40</v>
      </c>
      <c r="F234" s="14">
        <v>100</v>
      </c>
      <c r="G234" s="14">
        <v>184.55</v>
      </c>
      <c r="H234" s="14">
        <v>38</v>
      </c>
      <c r="I234" s="14">
        <v>64.169999999999987</v>
      </c>
      <c r="J234" s="14">
        <v>38</v>
      </c>
      <c r="K234" s="14">
        <v>52.609999999999992</v>
      </c>
      <c r="L234" s="14">
        <v>55</v>
      </c>
      <c r="M234" s="14">
        <v>99.210000000000051</v>
      </c>
      <c r="N234" s="14">
        <v>7</v>
      </c>
      <c r="O234" s="14">
        <v>14.3</v>
      </c>
    </row>
    <row r="235" spans="1:15">
      <c r="A235" s="13" t="s">
        <v>4</v>
      </c>
      <c r="B235" s="13">
        <v>24</v>
      </c>
      <c r="C235" s="13" t="s">
        <v>10</v>
      </c>
      <c r="D235" s="13">
        <v>461</v>
      </c>
      <c r="E235" s="13" t="s">
        <v>45</v>
      </c>
      <c r="F235" s="14">
        <v>55</v>
      </c>
      <c r="G235" s="14">
        <v>111.64</v>
      </c>
      <c r="H235" s="14">
        <v>19</v>
      </c>
      <c r="I235" s="14">
        <v>30.68</v>
      </c>
      <c r="J235" s="14">
        <v>9</v>
      </c>
      <c r="K235" s="14">
        <v>15.110000000000001</v>
      </c>
      <c r="L235" s="14">
        <v>31</v>
      </c>
      <c r="M235" s="14">
        <v>67.800000000000011</v>
      </c>
      <c r="N235" s="14">
        <v>4</v>
      </c>
      <c r="O235" s="14">
        <v>8.32</v>
      </c>
    </row>
    <row r="236" spans="1:15">
      <c r="A236" s="13" t="s">
        <v>4</v>
      </c>
      <c r="B236" s="13">
        <v>24</v>
      </c>
      <c r="C236" s="13" t="s">
        <v>41</v>
      </c>
      <c r="D236" s="13">
        <v>446</v>
      </c>
      <c r="E236" s="13" t="s">
        <v>29</v>
      </c>
      <c r="F236" s="14">
        <v>66</v>
      </c>
      <c r="G236" s="14">
        <v>127.15</v>
      </c>
      <c r="H236" s="14">
        <v>31</v>
      </c>
      <c r="I236" s="14">
        <v>50.980000000000004</v>
      </c>
      <c r="J236" s="14">
        <v>29</v>
      </c>
      <c r="K236" s="14">
        <v>43.07</v>
      </c>
      <c r="L236" s="14">
        <v>27</v>
      </c>
      <c r="M236" s="14">
        <v>53.52</v>
      </c>
      <c r="N236" s="14">
        <v>8</v>
      </c>
      <c r="O236" s="14">
        <v>17.98</v>
      </c>
    </row>
    <row r="237" spans="1:15">
      <c r="A237" s="13" t="s">
        <v>4</v>
      </c>
      <c r="B237" s="13">
        <v>24</v>
      </c>
      <c r="C237" s="13" t="s">
        <v>17</v>
      </c>
      <c r="D237" s="13" t="s">
        <v>11</v>
      </c>
      <c r="E237" s="13" t="s">
        <v>40</v>
      </c>
      <c r="F237" s="14">
        <v>25</v>
      </c>
      <c r="G237" s="14">
        <v>47.36</v>
      </c>
      <c r="H237" s="14">
        <v>14</v>
      </c>
      <c r="I237" s="14">
        <v>22.9</v>
      </c>
      <c r="J237" s="14">
        <v>12</v>
      </c>
      <c r="K237" s="14">
        <v>17.89</v>
      </c>
      <c r="L237" s="14">
        <v>8</v>
      </c>
      <c r="M237" s="14">
        <v>15.339999999999998</v>
      </c>
      <c r="N237" s="14">
        <v>3</v>
      </c>
      <c r="O237" s="14">
        <v>5.6</v>
      </c>
    </row>
    <row r="238" spans="1:15">
      <c r="A238" s="13" t="s">
        <v>4</v>
      </c>
      <c r="B238" s="13">
        <v>24</v>
      </c>
      <c r="C238" s="13" t="s">
        <v>33</v>
      </c>
      <c r="D238" s="13" t="s">
        <v>11</v>
      </c>
      <c r="E238" s="13" t="s">
        <v>45</v>
      </c>
      <c r="F238" s="14">
        <v>2</v>
      </c>
      <c r="G238" s="14">
        <v>3.87</v>
      </c>
      <c r="H238" s="14">
        <v>0</v>
      </c>
      <c r="I238" s="14">
        <v>0</v>
      </c>
      <c r="J238" s="14">
        <v>0</v>
      </c>
      <c r="K238" s="14">
        <v>0</v>
      </c>
      <c r="L238" s="14">
        <v>2</v>
      </c>
      <c r="M238" s="14">
        <v>3.87</v>
      </c>
      <c r="N238" s="14">
        <v>0</v>
      </c>
      <c r="O238" s="14">
        <v>0</v>
      </c>
    </row>
    <row r="239" spans="1:15">
      <c r="A239" s="13" t="s">
        <v>4</v>
      </c>
      <c r="B239" s="13">
        <v>24</v>
      </c>
      <c r="C239" s="13" t="s">
        <v>5</v>
      </c>
      <c r="D239" s="13">
        <v>676</v>
      </c>
      <c r="E239" s="13" t="s">
        <v>72</v>
      </c>
      <c r="F239" s="14">
        <v>2</v>
      </c>
      <c r="G239" s="14">
        <v>4.1100000000000003</v>
      </c>
      <c r="H239" s="14">
        <v>0</v>
      </c>
      <c r="I239" s="14">
        <v>0</v>
      </c>
      <c r="J239" s="14">
        <v>0</v>
      </c>
      <c r="K239" s="14">
        <v>0</v>
      </c>
      <c r="L239" s="14">
        <v>2</v>
      </c>
      <c r="M239" s="14">
        <v>4.1099999999999994</v>
      </c>
      <c r="N239" s="14">
        <v>0</v>
      </c>
      <c r="O239" s="14">
        <v>0</v>
      </c>
    </row>
    <row r="240" spans="1:15">
      <c r="A240" s="13" t="s">
        <v>4</v>
      </c>
      <c r="B240" s="13">
        <v>24</v>
      </c>
      <c r="C240" s="13" t="s">
        <v>28</v>
      </c>
      <c r="D240" s="13" t="s">
        <v>11</v>
      </c>
      <c r="E240" s="13" t="s">
        <v>13</v>
      </c>
      <c r="F240" s="14">
        <v>990</v>
      </c>
      <c r="G240" s="19">
        <v>1739.8</v>
      </c>
      <c r="H240" s="14">
        <v>420</v>
      </c>
      <c r="I240" s="14">
        <v>654.4799999999999</v>
      </c>
      <c r="J240" s="14">
        <v>391</v>
      </c>
      <c r="K240" s="14">
        <v>495.5199999999997</v>
      </c>
      <c r="L240" s="14">
        <v>276</v>
      </c>
      <c r="M240" s="14">
        <v>494.45999999999992</v>
      </c>
      <c r="N240" s="14">
        <v>293</v>
      </c>
      <c r="O240" s="14">
        <v>507.29999999999978</v>
      </c>
    </row>
    <row r="241" spans="1:15">
      <c r="A241" s="13" t="s">
        <v>4</v>
      </c>
      <c r="B241" s="13">
        <v>24</v>
      </c>
      <c r="C241" s="13" t="s">
        <v>31</v>
      </c>
      <c r="D241" s="13">
        <v>462</v>
      </c>
      <c r="E241" s="13" t="s">
        <v>40</v>
      </c>
      <c r="F241" s="14">
        <v>62</v>
      </c>
      <c r="G241" s="14">
        <v>139.79</v>
      </c>
      <c r="H241" s="14">
        <v>36</v>
      </c>
      <c r="I241" s="14">
        <v>66.889999999999972</v>
      </c>
      <c r="J241" s="14">
        <v>31</v>
      </c>
      <c r="K241" s="14">
        <v>47.27999999999998</v>
      </c>
      <c r="L241" s="14">
        <v>21</v>
      </c>
      <c r="M241" s="14">
        <v>47.510000000000005</v>
      </c>
      <c r="N241" s="14">
        <v>5</v>
      </c>
      <c r="O241" s="14">
        <v>17.52</v>
      </c>
    </row>
    <row r="242" spans="1:15">
      <c r="A242" s="13" t="s">
        <v>4</v>
      </c>
      <c r="B242" s="13">
        <v>24</v>
      </c>
      <c r="C242" s="13" t="s">
        <v>27</v>
      </c>
      <c r="D242" s="13">
        <v>456</v>
      </c>
      <c r="E242" s="13" t="s">
        <v>36</v>
      </c>
      <c r="F242" s="14">
        <v>51</v>
      </c>
      <c r="G242" s="14">
        <v>86.71</v>
      </c>
      <c r="H242" s="14">
        <v>18</v>
      </c>
      <c r="I242" s="14">
        <v>28.979999999999997</v>
      </c>
      <c r="J242" s="14">
        <v>5</v>
      </c>
      <c r="K242" s="14">
        <v>6.67</v>
      </c>
      <c r="L242" s="14">
        <v>27</v>
      </c>
      <c r="M242" s="14">
        <v>47.999999999999986</v>
      </c>
      <c r="N242" s="14">
        <v>6</v>
      </c>
      <c r="O242" s="14">
        <v>10.07</v>
      </c>
    </row>
    <row r="243" spans="1:15">
      <c r="A243" s="13" t="s">
        <v>4</v>
      </c>
      <c r="B243" s="13">
        <v>24</v>
      </c>
      <c r="C243" s="13" t="s">
        <v>47</v>
      </c>
      <c r="D243" s="13">
        <v>672</v>
      </c>
      <c r="E243" s="13" t="s">
        <v>14</v>
      </c>
      <c r="F243" s="14">
        <v>21</v>
      </c>
      <c r="G243" s="14">
        <v>40.53</v>
      </c>
      <c r="H243" s="14">
        <v>7</v>
      </c>
      <c r="I243" s="14">
        <v>12.970000000000002</v>
      </c>
      <c r="J243" s="14">
        <v>7</v>
      </c>
      <c r="K243" s="14">
        <v>12.970000000000002</v>
      </c>
      <c r="L243" s="14">
        <v>12</v>
      </c>
      <c r="M243" s="14">
        <v>20.84</v>
      </c>
      <c r="N243" s="14">
        <v>2</v>
      </c>
      <c r="O243" s="14">
        <v>3.99</v>
      </c>
    </row>
    <row r="244" spans="1:15">
      <c r="A244" s="13" t="s">
        <v>4</v>
      </c>
      <c r="B244" s="13">
        <v>24</v>
      </c>
      <c r="C244" s="13" t="s">
        <v>48</v>
      </c>
      <c r="D244" s="13" t="s">
        <v>11</v>
      </c>
      <c r="E244" s="13" t="s">
        <v>6</v>
      </c>
      <c r="F244" s="14">
        <v>122</v>
      </c>
      <c r="G244" s="14">
        <v>245.48</v>
      </c>
      <c r="H244" s="14">
        <v>53</v>
      </c>
      <c r="I244" s="14">
        <v>96.440000000000026</v>
      </c>
      <c r="J244" s="14">
        <v>53</v>
      </c>
      <c r="K244" s="14">
        <v>67.449999999999974</v>
      </c>
      <c r="L244" s="14">
        <v>49</v>
      </c>
      <c r="M244" s="14">
        <v>99.780000000000044</v>
      </c>
      <c r="N244" s="14">
        <v>20</v>
      </c>
      <c r="O244" s="14">
        <v>40.940000000000005</v>
      </c>
    </row>
    <row r="245" spans="1:15">
      <c r="A245" s="13" t="s">
        <v>4</v>
      </c>
      <c r="B245" s="13">
        <v>24</v>
      </c>
      <c r="C245" s="13" t="s">
        <v>44</v>
      </c>
      <c r="D245" s="13">
        <v>675</v>
      </c>
      <c r="E245" s="13" t="s">
        <v>36</v>
      </c>
      <c r="F245" s="14">
        <v>26</v>
      </c>
      <c r="G245" s="14">
        <v>46.61</v>
      </c>
      <c r="H245" s="14">
        <v>9</v>
      </c>
      <c r="I245" s="14">
        <v>15.510000000000002</v>
      </c>
      <c r="J245" s="14">
        <v>9</v>
      </c>
      <c r="K245" s="14">
        <v>14.83</v>
      </c>
      <c r="L245" s="14">
        <v>15</v>
      </c>
      <c r="M245" s="14">
        <v>26.91</v>
      </c>
      <c r="N245" s="14">
        <v>2</v>
      </c>
      <c r="O245" s="14">
        <v>3.66</v>
      </c>
    </row>
    <row r="246" spans="1:15">
      <c r="A246" s="13" t="s">
        <v>4</v>
      </c>
      <c r="B246" s="13">
        <v>24</v>
      </c>
      <c r="C246" s="13" t="s">
        <v>27</v>
      </c>
      <c r="D246" s="13" t="s">
        <v>11</v>
      </c>
      <c r="E246" s="13" t="s">
        <v>40</v>
      </c>
      <c r="F246" s="14">
        <v>41</v>
      </c>
      <c r="G246" s="14">
        <v>68.95</v>
      </c>
      <c r="H246" s="14">
        <v>22</v>
      </c>
      <c r="I246" s="14">
        <v>31.940000000000005</v>
      </c>
      <c r="J246" s="14">
        <v>19</v>
      </c>
      <c r="K246" s="14">
        <v>27.580000000000005</v>
      </c>
      <c r="L246" s="14">
        <v>16</v>
      </c>
      <c r="M246" s="14">
        <v>28.239999999999995</v>
      </c>
      <c r="N246" s="14">
        <v>3</v>
      </c>
      <c r="O246" s="14">
        <v>4.87</v>
      </c>
    </row>
    <row r="247" spans="1:15">
      <c r="A247" s="13" t="s">
        <v>4</v>
      </c>
      <c r="B247" s="13">
        <v>24</v>
      </c>
      <c r="C247" s="13" t="s">
        <v>49</v>
      </c>
      <c r="D247" s="13" t="s">
        <v>11</v>
      </c>
      <c r="E247" s="13" t="s">
        <v>6</v>
      </c>
      <c r="F247" s="14">
        <v>12</v>
      </c>
      <c r="G247" s="14">
        <v>26.93</v>
      </c>
      <c r="H247" s="14">
        <v>1</v>
      </c>
      <c r="I247" s="14">
        <v>1.85</v>
      </c>
      <c r="J247" s="14">
        <v>1</v>
      </c>
      <c r="K247" s="14">
        <v>1.3</v>
      </c>
      <c r="L247" s="14">
        <v>11</v>
      </c>
      <c r="M247" s="14">
        <v>24.43</v>
      </c>
      <c r="N247" s="14">
        <v>0</v>
      </c>
      <c r="O247" s="14">
        <v>0</v>
      </c>
    </row>
    <row r="248" spans="1:15">
      <c r="A248" s="13" t="s">
        <v>4</v>
      </c>
      <c r="B248" s="13">
        <v>24</v>
      </c>
      <c r="C248" s="13" t="s">
        <v>48</v>
      </c>
      <c r="D248" s="13">
        <v>668</v>
      </c>
      <c r="E248" s="13" t="s">
        <v>36</v>
      </c>
      <c r="F248" s="14">
        <v>11</v>
      </c>
      <c r="G248" s="14">
        <v>20.49</v>
      </c>
      <c r="H248" s="14">
        <v>4</v>
      </c>
      <c r="I248" s="14">
        <v>6.9300000000000006</v>
      </c>
      <c r="J248" s="14">
        <v>0</v>
      </c>
      <c r="K248" s="14">
        <v>0</v>
      </c>
      <c r="L248" s="14">
        <v>5</v>
      </c>
      <c r="M248" s="14">
        <v>9.32</v>
      </c>
      <c r="N248" s="14">
        <v>1</v>
      </c>
      <c r="O248" s="14">
        <v>1.99</v>
      </c>
    </row>
    <row r="249" spans="1:15">
      <c r="A249" s="13" t="s">
        <v>4</v>
      </c>
      <c r="B249" s="13">
        <v>24</v>
      </c>
      <c r="C249" s="13" t="s">
        <v>9</v>
      </c>
      <c r="D249" s="13" t="s">
        <v>11</v>
      </c>
      <c r="E249" s="13" t="s">
        <v>45</v>
      </c>
      <c r="F249" s="14">
        <v>9</v>
      </c>
      <c r="G249" s="14">
        <v>15.86</v>
      </c>
      <c r="H249" s="14">
        <v>3</v>
      </c>
      <c r="I249" s="14">
        <v>4.63</v>
      </c>
      <c r="J249" s="14">
        <v>0</v>
      </c>
      <c r="K249" s="14">
        <v>0</v>
      </c>
      <c r="L249" s="14">
        <v>5</v>
      </c>
      <c r="M249" s="14">
        <v>9.43</v>
      </c>
      <c r="N249" s="14">
        <v>1</v>
      </c>
      <c r="O249" s="14">
        <v>0.67</v>
      </c>
    </row>
    <row r="250" spans="1:15">
      <c r="A250" s="13" t="s">
        <v>4</v>
      </c>
      <c r="B250" s="13">
        <v>24</v>
      </c>
      <c r="C250" s="13" t="s">
        <v>18</v>
      </c>
      <c r="D250" s="13">
        <v>442</v>
      </c>
      <c r="E250" s="13" t="s">
        <v>24</v>
      </c>
      <c r="F250" s="14">
        <v>4</v>
      </c>
      <c r="G250" s="14">
        <v>7.63</v>
      </c>
      <c r="H250" s="14">
        <v>3</v>
      </c>
      <c r="I250" s="14">
        <v>4.9800000000000004</v>
      </c>
      <c r="J250" s="14">
        <v>3</v>
      </c>
      <c r="K250" s="14">
        <v>4.9800000000000004</v>
      </c>
      <c r="L250" s="14">
        <v>1</v>
      </c>
      <c r="M250" s="14">
        <v>2.25</v>
      </c>
      <c r="N250" s="14">
        <v>0</v>
      </c>
      <c r="O250" s="14">
        <v>0</v>
      </c>
    </row>
    <row r="251" spans="1:15">
      <c r="A251" s="13" t="s">
        <v>4</v>
      </c>
      <c r="B251" s="13">
        <v>24</v>
      </c>
      <c r="C251" s="13" t="s">
        <v>18</v>
      </c>
      <c r="D251" s="13" t="s">
        <v>11</v>
      </c>
      <c r="E251" s="13" t="s">
        <v>29</v>
      </c>
      <c r="F251" s="14">
        <v>171</v>
      </c>
      <c r="G251" s="14">
        <v>318.58999999999997</v>
      </c>
      <c r="H251" s="14">
        <v>110</v>
      </c>
      <c r="I251" s="14">
        <v>186.64</v>
      </c>
      <c r="J251" s="14">
        <v>103</v>
      </c>
      <c r="K251" s="14">
        <v>165.96999999999991</v>
      </c>
      <c r="L251" s="14">
        <v>57</v>
      </c>
      <c r="M251" s="14">
        <v>107.45</v>
      </c>
      <c r="N251" s="14">
        <v>4</v>
      </c>
      <c r="O251" s="14">
        <v>7.75</v>
      </c>
    </row>
    <row r="252" spans="1:15">
      <c r="A252" s="13" t="s">
        <v>4</v>
      </c>
      <c r="B252" s="13">
        <v>24</v>
      </c>
      <c r="C252" s="13" t="s">
        <v>47</v>
      </c>
      <c r="D252" s="13" t="s">
        <v>11</v>
      </c>
      <c r="E252" s="13" t="s">
        <v>21</v>
      </c>
      <c r="F252" s="14">
        <v>61</v>
      </c>
      <c r="G252" s="14">
        <v>116.41</v>
      </c>
      <c r="H252" s="14">
        <v>36</v>
      </c>
      <c r="I252" s="14">
        <v>63.030000000000037</v>
      </c>
      <c r="J252" s="14">
        <v>33</v>
      </c>
      <c r="K252" s="14">
        <v>57.470000000000027</v>
      </c>
      <c r="L252" s="14">
        <v>15</v>
      </c>
      <c r="M252" s="14">
        <v>27.450000000000003</v>
      </c>
      <c r="N252" s="14">
        <v>10</v>
      </c>
      <c r="O252" s="14">
        <v>19</v>
      </c>
    </row>
    <row r="253" spans="1:15">
      <c r="A253" s="13" t="s">
        <v>4</v>
      </c>
      <c r="B253" s="13">
        <v>24</v>
      </c>
      <c r="C253" s="13" t="s">
        <v>23</v>
      </c>
      <c r="D253" s="13">
        <v>455</v>
      </c>
      <c r="E253" s="13" t="s">
        <v>40</v>
      </c>
      <c r="F253" s="14">
        <v>50</v>
      </c>
      <c r="G253" s="14">
        <v>93.99</v>
      </c>
      <c r="H253" s="14">
        <v>16</v>
      </c>
      <c r="I253" s="14">
        <v>26.759999999999998</v>
      </c>
      <c r="J253" s="14">
        <v>16</v>
      </c>
      <c r="K253" s="14">
        <v>23.77</v>
      </c>
      <c r="L253" s="14">
        <v>27</v>
      </c>
      <c r="M253" s="14">
        <v>50.87</v>
      </c>
      <c r="N253" s="14">
        <v>7</v>
      </c>
      <c r="O253" s="14">
        <v>13.56</v>
      </c>
    </row>
    <row r="254" spans="1:15">
      <c r="A254" s="13" t="s">
        <v>4</v>
      </c>
      <c r="B254" s="13">
        <v>24</v>
      </c>
      <c r="C254" s="13" t="s">
        <v>5</v>
      </c>
      <c r="D254" s="13">
        <v>676</v>
      </c>
      <c r="E254" s="13" t="s">
        <v>40</v>
      </c>
      <c r="F254" s="14">
        <v>40</v>
      </c>
      <c r="G254" s="14">
        <v>79.959999999999994</v>
      </c>
      <c r="H254" s="14">
        <v>17</v>
      </c>
      <c r="I254" s="14">
        <v>29.71</v>
      </c>
      <c r="J254" s="14">
        <v>16</v>
      </c>
      <c r="K254" s="14">
        <v>25.3</v>
      </c>
      <c r="L254" s="14">
        <v>23</v>
      </c>
      <c r="M254" s="14">
        <v>46.360000000000007</v>
      </c>
      <c r="N254" s="14">
        <v>0</v>
      </c>
      <c r="O254" s="14">
        <v>0</v>
      </c>
    </row>
    <row r="255" spans="1:15">
      <c r="A255" s="13" t="s">
        <v>4</v>
      </c>
      <c r="B255" s="13">
        <v>24</v>
      </c>
      <c r="C255" s="13" t="s">
        <v>32</v>
      </c>
      <c r="D255" s="13">
        <v>441</v>
      </c>
      <c r="E255" s="13" t="s">
        <v>45</v>
      </c>
      <c r="F255" s="14">
        <v>22</v>
      </c>
      <c r="G255" s="14">
        <v>35.909999999999997</v>
      </c>
      <c r="H255" s="14">
        <v>11</v>
      </c>
      <c r="I255" s="14">
        <v>18.360000000000003</v>
      </c>
      <c r="J255" s="14">
        <v>7</v>
      </c>
      <c r="K255" s="14">
        <v>11.520000000000001</v>
      </c>
      <c r="L255" s="14">
        <v>4</v>
      </c>
      <c r="M255" s="14">
        <v>4.3400000000000007</v>
      </c>
      <c r="N255" s="14">
        <v>6</v>
      </c>
      <c r="O255" s="14">
        <v>9.17</v>
      </c>
    </row>
    <row r="256" spans="1:15">
      <c r="A256" s="13" t="s">
        <v>4</v>
      </c>
      <c r="B256" s="13">
        <v>24</v>
      </c>
      <c r="C256" s="13" t="s">
        <v>34</v>
      </c>
      <c r="D256" s="13">
        <v>439</v>
      </c>
      <c r="E256" s="13" t="s">
        <v>40</v>
      </c>
      <c r="F256" s="14">
        <v>38</v>
      </c>
      <c r="G256" s="14">
        <v>65.510000000000005</v>
      </c>
      <c r="H256" s="14">
        <v>21</v>
      </c>
      <c r="I256" s="14">
        <v>31.680000000000007</v>
      </c>
      <c r="J256" s="14">
        <v>19</v>
      </c>
      <c r="K256" s="14">
        <v>23.87</v>
      </c>
      <c r="L256" s="14">
        <v>13</v>
      </c>
      <c r="M256" s="14">
        <v>22.43</v>
      </c>
      <c r="N256" s="14">
        <v>3</v>
      </c>
      <c r="O256" s="14">
        <v>5.51</v>
      </c>
    </row>
    <row r="257" spans="1:15">
      <c r="A257" s="13" t="s">
        <v>4</v>
      </c>
      <c r="B257" s="13">
        <v>24</v>
      </c>
      <c r="C257" s="13" t="s">
        <v>23</v>
      </c>
      <c r="D257" s="13" t="s">
        <v>11</v>
      </c>
      <c r="E257" s="13" t="s">
        <v>37</v>
      </c>
      <c r="F257" s="14">
        <v>1</v>
      </c>
      <c r="G257" s="14">
        <v>1.5</v>
      </c>
      <c r="H257" s="14">
        <v>0</v>
      </c>
      <c r="I257" s="14">
        <v>0</v>
      </c>
      <c r="J257" s="14">
        <v>0</v>
      </c>
      <c r="K257" s="14">
        <v>0</v>
      </c>
      <c r="L257" s="14">
        <v>1</v>
      </c>
      <c r="M257" s="14">
        <v>1.5</v>
      </c>
      <c r="N257" s="14">
        <v>0</v>
      </c>
      <c r="O257" s="14">
        <v>0</v>
      </c>
    </row>
    <row r="258" spans="1:15">
      <c r="A258" s="13" t="s">
        <v>4</v>
      </c>
      <c r="B258" s="13">
        <v>24</v>
      </c>
      <c r="C258" s="13" t="s">
        <v>17</v>
      </c>
      <c r="D258" s="13">
        <v>454</v>
      </c>
      <c r="E258" s="13" t="s">
        <v>21</v>
      </c>
      <c r="F258" s="14">
        <v>36</v>
      </c>
      <c r="G258" s="14">
        <v>68.09</v>
      </c>
      <c r="H258" s="14">
        <v>17</v>
      </c>
      <c r="I258" s="14">
        <v>32.720000000000006</v>
      </c>
      <c r="J258" s="14">
        <v>14</v>
      </c>
      <c r="K258" s="14">
        <v>25.720000000000006</v>
      </c>
      <c r="L258" s="14">
        <v>15</v>
      </c>
      <c r="M258" s="14">
        <v>26.42</v>
      </c>
      <c r="N258" s="14">
        <v>3</v>
      </c>
      <c r="O258" s="14">
        <v>5.17</v>
      </c>
    </row>
    <row r="259" spans="1:15">
      <c r="A259" s="13" t="s">
        <v>4</v>
      </c>
      <c r="B259" s="13">
        <v>24</v>
      </c>
      <c r="C259" s="13" t="s">
        <v>9</v>
      </c>
      <c r="D259" s="13">
        <v>448</v>
      </c>
      <c r="E259" s="13" t="s">
        <v>24</v>
      </c>
      <c r="F259" s="14">
        <v>10</v>
      </c>
      <c r="G259" s="14">
        <v>17.100000000000001</v>
      </c>
      <c r="H259" s="14">
        <v>6</v>
      </c>
      <c r="I259" s="14">
        <v>8.7200000000000006</v>
      </c>
      <c r="J259" s="14">
        <v>6</v>
      </c>
      <c r="K259" s="14">
        <v>8.7200000000000006</v>
      </c>
      <c r="L259" s="14">
        <v>2</v>
      </c>
      <c r="M259" s="14">
        <v>3.32</v>
      </c>
      <c r="N259" s="14">
        <v>2</v>
      </c>
      <c r="O259" s="14">
        <v>3.45</v>
      </c>
    </row>
    <row r="260" spans="1:15">
      <c r="A260" s="13" t="s">
        <v>4</v>
      </c>
      <c r="B260" s="13">
        <v>24</v>
      </c>
      <c r="C260" s="13" t="s">
        <v>5</v>
      </c>
      <c r="D260" s="13">
        <v>676</v>
      </c>
      <c r="E260" s="13" t="s">
        <v>29</v>
      </c>
      <c r="F260" s="14">
        <v>42</v>
      </c>
      <c r="G260" s="14">
        <v>74.87</v>
      </c>
      <c r="H260" s="14">
        <v>24</v>
      </c>
      <c r="I260" s="14">
        <v>39.20000000000001</v>
      </c>
      <c r="J260" s="14">
        <v>24</v>
      </c>
      <c r="K260" s="14">
        <v>36.690000000000005</v>
      </c>
      <c r="L260" s="14">
        <v>17</v>
      </c>
      <c r="M260" s="14">
        <v>32.120000000000005</v>
      </c>
      <c r="N260" s="14">
        <v>1</v>
      </c>
      <c r="O260" s="14">
        <v>1.78</v>
      </c>
    </row>
    <row r="261" spans="1:15">
      <c r="A261" s="13" t="s">
        <v>4</v>
      </c>
      <c r="B261" s="13">
        <v>24</v>
      </c>
      <c r="C261" s="13" t="s">
        <v>47</v>
      </c>
      <c r="D261" s="13">
        <v>672</v>
      </c>
      <c r="E261" s="13" t="s">
        <v>29</v>
      </c>
      <c r="F261" s="14">
        <v>27</v>
      </c>
      <c r="G261" s="14">
        <v>49.24</v>
      </c>
      <c r="H261" s="14">
        <v>1</v>
      </c>
      <c r="I261" s="14">
        <v>1.8</v>
      </c>
      <c r="J261" s="14">
        <v>1</v>
      </c>
      <c r="K261" s="14">
        <v>1.8</v>
      </c>
      <c r="L261" s="14">
        <v>20</v>
      </c>
      <c r="M261" s="14">
        <v>36.059999999999995</v>
      </c>
      <c r="N261" s="14">
        <v>6</v>
      </c>
      <c r="O261" s="14">
        <v>11.379999999999999</v>
      </c>
    </row>
    <row r="262" spans="1:15">
      <c r="A262" s="13" t="s">
        <v>4</v>
      </c>
      <c r="B262" s="13">
        <v>24</v>
      </c>
      <c r="C262" s="13" t="s">
        <v>42</v>
      </c>
      <c r="D262" s="13">
        <v>669</v>
      </c>
      <c r="E262" s="13" t="s">
        <v>14</v>
      </c>
      <c r="F262" s="14">
        <v>5</v>
      </c>
      <c r="G262" s="14">
        <v>8.9600000000000009</v>
      </c>
      <c r="H262" s="14">
        <v>1</v>
      </c>
      <c r="I262" s="14">
        <v>1.75</v>
      </c>
      <c r="J262" s="14">
        <v>1</v>
      </c>
      <c r="K262" s="14">
        <v>1.75</v>
      </c>
      <c r="L262" s="14">
        <v>3</v>
      </c>
      <c r="M262" s="14">
        <v>5.59</v>
      </c>
      <c r="N262" s="14">
        <v>1</v>
      </c>
      <c r="O262" s="14">
        <v>1.62</v>
      </c>
    </row>
    <row r="263" spans="1:15">
      <c r="A263" s="13" t="s">
        <v>4</v>
      </c>
      <c r="B263" s="13">
        <v>24</v>
      </c>
      <c r="C263" s="13" t="s">
        <v>48</v>
      </c>
      <c r="D263" s="13">
        <v>668</v>
      </c>
      <c r="E263" s="13" t="s">
        <v>14</v>
      </c>
      <c r="F263" s="14">
        <v>4</v>
      </c>
      <c r="G263" s="14">
        <v>8.2799999999999994</v>
      </c>
      <c r="H263" s="14">
        <v>2</v>
      </c>
      <c r="I263" s="14">
        <v>4.2</v>
      </c>
      <c r="J263" s="14">
        <v>2</v>
      </c>
      <c r="K263" s="14">
        <v>4.2</v>
      </c>
      <c r="L263" s="14">
        <v>2</v>
      </c>
      <c r="M263" s="14">
        <v>4.2799999999999994</v>
      </c>
      <c r="N263" s="14">
        <v>0</v>
      </c>
      <c r="O263" s="14">
        <v>0</v>
      </c>
    </row>
    <row r="264" spans="1:15">
      <c r="A264" s="13" t="s">
        <v>4</v>
      </c>
      <c r="B264" s="13">
        <v>24</v>
      </c>
      <c r="C264" s="13" t="s">
        <v>26</v>
      </c>
      <c r="D264" s="13">
        <v>453</v>
      </c>
      <c r="E264" s="13" t="s">
        <v>29</v>
      </c>
      <c r="F264" s="14">
        <v>64</v>
      </c>
      <c r="G264" s="14">
        <v>133.86000000000001</v>
      </c>
      <c r="H264" s="14">
        <v>32</v>
      </c>
      <c r="I264" s="14">
        <v>56.639999999999958</v>
      </c>
      <c r="J264" s="14">
        <v>32</v>
      </c>
      <c r="K264" s="14">
        <v>53.629999999999967</v>
      </c>
      <c r="L264" s="14">
        <v>30</v>
      </c>
      <c r="M264" s="14">
        <v>66.63</v>
      </c>
      <c r="N264" s="14">
        <v>1</v>
      </c>
      <c r="O264" s="14">
        <v>1.5</v>
      </c>
    </row>
    <row r="265" spans="1:15">
      <c r="A265" s="13" t="s">
        <v>4</v>
      </c>
      <c r="B265" s="13">
        <v>24</v>
      </c>
      <c r="C265" s="13" t="s">
        <v>49</v>
      </c>
      <c r="D265" s="13">
        <v>445</v>
      </c>
      <c r="E265" s="13" t="s">
        <v>72</v>
      </c>
      <c r="F265" s="14">
        <v>2</v>
      </c>
      <c r="G265" s="14">
        <v>3.5</v>
      </c>
      <c r="H265" s="14">
        <v>1</v>
      </c>
      <c r="I265" s="14">
        <v>1.8</v>
      </c>
      <c r="J265" s="14">
        <v>1</v>
      </c>
      <c r="K265" s="14">
        <v>1.8</v>
      </c>
      <c r="L265" s="14">
        <v>1</v>
      </c>
      <c r="M265" s="14">
        <v>1.2</v>
      </c>
      <c r="N265" s="14">
        <v>0</v>
      </c>
      <c r="O265" s="14">
        <v>0</v>
      </c>
    </row>
    <row r="266" spans="1:15">
      <c r="A266" s="13" t="s">
        <v>4</v>
      </c>
      <c r="B266" s="13">
        <v>24</v>
      </c>
      <c r="C266" s="13" t="s">
        <v>20</v>
      </c>
      <c r="D266" s="13">
        <v>460</v>
      </c>
      <c r="E266" s="13" t="s">
        <v>40</v>
      </c>
      <c r="F266" s="14">
        <v>89</v>
      </c>
      <c r="G266" s="14">
        <v>147.52000000000001</v>
      </c>
      <c r="H266" s="14">
        <v>52</v>
      </c>
      <c r="I266" s="14">
        <v>75.37</v>
      </c>
      <c r="J266" s="14">
        <v>40</v>
      </c>
      <c r="K266" s="14">
        <v>50.22000000000002</v>
      </c>
      <c r="L266" s="14">
        <v>25</v>
      </c>
      <c r="M266" s="14">
        <v>43.910000000000004</v>
      </c>
      <c r="N266" s="14">
        <v>12</v>
      </c>
      <c r="O266" s="14">
        <v>20.39</v>
      </c>
    </row>
    <row r="267" spans="1:15">
      <c r="A267" s="13" t="s">
        <v>4</v>
      </c>
      <c r="B267" s="13">
        <v>24</v>
      </c>
      <c r="C267" s="13" t="s">
        <v>23</v>
      </c>
      <c r="D267" s="13">
        <v>455</v>
      </c>
      <c r="E267" s="13" t="s">
        <v>38</v>
      </c>
      <c r="F267" s="14">
        <v>4</v>
      </c>
      <c r="G267" s="14">
        <v>7.18</v>
      </c>
      <c r="H267" s="14">
        <v>0</v>
      </c>
      <c r="I267" s="14">
        <v>0</v>
      </c>
      <c r="J267" s="14">
        <v>0</v>
      </c>
      <c r="K267" s="14">
        <v>0</v>
      </c>
      <c r="L267" s="14">
        <v>3</v>
      </c>
      <c r="M267" s="14">
        <v>5.35</v>
      </c>
      <c r="N267" s="14">
        <v>1</v>
      </c>
      <c r="O267" s="14">
        <v>1.82</v>
      </c>
    </row>
    <row r="268" spans="1:15">
      <c r="A268" s="13" t="s">
        <v>4</v>
      </c>
      <c r="B268" s="13">
        <v>24</v>
      </c>
      <c r="C268" s="13" t="s">
        <v>19</v>
      </c>
      <c r="D268" s="13">
        <v>459</v>
      </c>
      <c r="E268" s="13" t="s">
        <v>37</v>
      </c>
      <c r="F268" s="14">
        <v>1</v>
      </c>
      <c r="G268" s="14">
        <v>1.65</v>
      </c>
      <c r="H268" s="14">
        <v>0</v>
      </c>
      <c r="I268" s="14">
        <v>0</v>
      </c>
      <c r="J268" s="14">
        <v>0</v>
      </c>
      <c r="K268" s="14">
        <v>0</v>
      </c>
      <c r="L268" s="14">
        <v>1</v>
      </c>
      <c r="M268" s="14">
        <v>1.65</v>
      </c>
      <c r="N268" s="14">
        <v>0</v>
      </c>
      <c r="O268" s="14">
        <v>0</v>
      </c>
    </row>
    <row r="269" spans="1:15">
      <c r="A269" s="13" t="s">
        <v>4</v>
      </c>
      <c r="B269" s="13">
        <v>24</v>
      </c>
      <c r="C269" s="13" t="s">
        <v>23</v>
      </c>
      <c r="D269" s="13">
        <v>455</v>
      </c>
      <c r="E269" s="13" t="s">
        <v>72</v>
      </c>
      <c r="F269" s="14">
        <v>42</v>
      </c>
      <c r="G269" s="14">
        <v>75.599999999999994</v>
      </c>
      <c r="H269" s="14">
        <v>14</v>
      </c>
      <c r="I269" s="14">
        <v>22.35</v>
      </c>
      <c r="J269" s="14">
        <v>3</v>
      </c>
      <c r="K269" s="14">
        <v>3</v>
      </c>
      <c r="L269" s="14">
        <v>25</v>
      </c>
      <c r="M269" s="14">
        <v>43.33</v>
      </c>
      <c r="N269" s="14">
        <v>3</v>
      </c>
      <c r="O269" s="14">
        <v>5.64</v>
      </c>
    </row>
    <row r="270" spans="1:15">
      <c r="A270" s="13" t="s">
        <v>4</v>
      </c>
      <c r="B270" s="13">
        <v>24</v>
      </c>
      <c r="C270" s="13" t="s">
        <v>27</v>
      </c>
      <c r="D270" s="13">
        <v>456</v>
      </c>
      <c r="E270" s="13" t="s">
        <v>38</v>
      </c>
      <c r="F270" s="14">
        <v>4</v>
      </c>
      <c r="G270" s="14">
        <v>6.98</v>
      </c>
      <c r="H270" s="14">
        <v>1</v>
      </c>
      <c r="I270" s="14">
        <v>1.35</v>
      </c>
      <c r="J270" s="14">
        <v>0</v>
      </c>
      <c r="K270" s="14">
        <v>0</v>
      </c>
      <c r="L270" s="14">
        <v>2</v>
      </c>
      <c r="M270" s="14">
        <v>3.7300000000000004</v>
      </c>
      <c r="N270" s="14">
        <v>1</v>
      </c>
      <c r="O270" s="14">
        <v>1.75</v>
      </c>
    </row>
    <row r="271" spans="1:15">
      <c r="A271" s="13" t="s">
        <v>4</v>
      </c>
      <c r="B271" s="13">
        <v>24</v>
      </c>
      <c r="C271" s="13" t="s">
        <v>7</v>
      </c>
      <c r="D271" s="13">
        <v>641</v>
      </c>
      <c r="E271" s="13" t="s">
        <v>14</v>
      </c>
      <c r="F271" s="14">
        <v>15</v>
      </c>
      <c r="G271" s="14">
        <v>30.68</v>
      </c>
      <c r="H271" s="14">
        <v>5</v>
      </c>
      <c r="I271" s="14">
        <v>10.01</v>
      </c>
      <c r="J271" s="14">
        <v>5</v>
      </c>
      <c r="K271" s="14">
        <v>10.01</v>
      </c>
      <c r="L271" s="14">
        <v>9</v>
      </c>
      <c r="M271" s="14">
        <v>17.63</v>
      </c>
      <c r="N271" s="14">
        <v>1</v>
      </c>
      <c r="O271" s="14">
        <v>1.44</v>
      </c>
    </row>
    <row r="272" spans="1:15">
      <c r="A272" s="13" t="s">
        <v>4</v>
      </c>
      <c r="B272" s="13">
        <v>24</v>
      </c>
      <c r="C272" s="13" t="s">
        <v>15</v>
      </c>
      <c r="D272" s="13" t="s">
        <v>11</v>
      </c>
      <c r="E272" s="13" t="s">
        <v>38</v>
      </c>
      <c r="F272" s="14">
        <v>5</v>
      </c>
      <c r="G272" s="14">
        <v>7.56</v>
      </c>
      <c r="H272" s="14">
        <v>3</v>
      </c>
      <c r="I272" s="14">
        <v>5.52</v>
      </c>
      <c r="J272" s="14">
        <v>3</v>
      </c>
      <c r="K272" s="14">
        <v>5.52</v>
      </c>
      <c r="L272" s="14">
        <v>1</v>
      </c>
      <c r="M272" s="14">
        <v>0.1</v>
      </c>
      <c r="N272" s="14">
        <v>1</v>
      </c>
      <c r="O272" s="14">
        <v>1.58</v>
      </c>
    </row>
    <row r="273" spans="1:15">
      <c r="A273" s="13" t="s">
        <v>4</v>
      </c>
      <c r="B273" s="13">
        <v>24</v>
      </c>
      <c r="C273" s="13" t="s">
        <v>16</v>
      </c>
      <c r="D273" s="13">
        <v>438</v>
      </c>
      <c r="E273" s="13" t="s">
        <v>12</v>
      </c>
      <c r="F273" s="14">
        <v>9</v>
      </c>
      <c r="G273" s="14">
        <v>26.47</v>
      </c>
      <c r="H273" s="14">
        <v>0</v>
      </c>
      <c r="I273" s="14">
        <v>0</v>
      </c>
      <c r="J273" s="14">
        <v>0</v>
      </c>
      <c r="K273" s="14">
        <v>0</v>
      </c>
      <c r="L273" s="14">
        <v>5</v>
      </c>
      <c r="M273" s="14">
        <v>13.77</v>
      </c>
      <c r="N273" s="14">
        <v>2</v>
      </c>
      <c r="O273" s="14">
        <v>7</v>
      </c>
    </row>
    <row r="274" spans="1:15">
      <c r="A274" s="13" t="s">
        <v>4</v>
      </c>
      <c r="B274" s="13">
        <v>24</v>
      </c>
      <c r="C274" s="13" t="s">
        <v>44</v>
      </c>
      <c r="D274" s="13">
        <v>675</v>
      </c>
      <c r="E274" s="13" t="s">
        <v>13</v>
      </c>
      <c r="F274" s="14">
        <v>223</v>
      </c>
      <c r="G274" s="14">
        <v>392.41</v>
      </c>
      <c r="H274" s="14">
        <v>114</v>
      </c>
      <c r="I274" s="14">
        <v>178.57</v>
      </c>
      <c r="J274" s="14">
        <v>102</v>
      </c>
      <c r="K274" s="14">
        <v>134.91999999999996</v>
      </c>
      <c r="L274" s="14">
        <v>70</v>
      </c>
      <c r="M274" s="14">
        <v>124.60000000000001</v>
      </c>
      <c r="N274" s="14">
        <v>39</v>
      </c>
      <c r="O274" s="14">
        <v>69.290000000000006</v>
      </c>
    </row>
    <row r="275" spans="1:15">
      <c r="A275" s="13" t="s">
        <v>4</v>
      </c>
      <c r="B275" s="13">
        <v>24</v>
      </c>
      <c r="C275" s="13" t="s">
        <v>7</v>
      </c>
      <c r="D275" s="13">
        <v>641</v>
      </c>
      <c r="E275" s="13" t="s">
        <v>24</v>
      </c>
      <c r="F275" s="14">
        <v>1</v>
      </c>
      <c r="G275" s="14">
        <v>1.65</v>
      </c>
      <c r="H275" s="14">
        <v>1</v>
      </c>
      <c r="I275" s="14">
        <v>1.65</v>
      </c>
      <c r="J275" s="14">
        <v>1</v>
      </c>
      <c r="K275" s="14">
        <v>1.65</v>
      </c>
      <c r="L275" s="14">
        <v>0</v>
      </c>
      <c r="M275" s="14">
        <v>0</v>
      </c>
      <c r="N275" s="14">
        <v>0</v>
      </c>
      <c r="O275" s="14">
        <v>0</v>
      </c>
    </row>
    <row r="276" spans="1:15">
      <c r="A276" s="13" t="s">
        <v>4</v>
      </c>
      <c r="B276" s="13">
        <v>24</v>
      </c>
      <c r="C276" s="13" t="s">
        <v>41</v>
      </c>
      <c r="D276" s="13">
        <v>446</v>
      </c>
      <c r="E276" s="13" t="s">
        <v>13</v>
      </c>
      <c r="F276" s="14">
        <v>570</v>
      </c>
      <c r="G276" s="19">
        <v>1081.81</v>
      </c>
      <c r="H276" s="14">
        <v>309</v>
      </c>
      <c r="I276" s="14">
        <v>522.17999999999972</v>
      </c>
      <c r="J276" s="14">
        <v>279</v>
      </c>
      <c r="K276" s="14">
        <v>381.57999999999987</v>
      </c>
      <c r="L276" s="14">
        <v>130</v>
      </c>
      <c r="M276" s="14">
        <v>249.59000000000003</v>
      </c>
      <c r="N276" s="14">
        <v>131</v>
      </c>
      <c r="O276" s="14">
        <v>246.98</v>
      </c>
    </row>
    <row r="277" spans="1:15">
      <c r="A277" s="13" t="s">
        <v>4</v>
      </c>
      <c r="B277" s="13">
        <v>24</v>
      </c>
      <c r="C277" s="13" t="s">
        <v>32</v>
      </c>
      <c r="D277" s="13">
        <v>441</v>
      </c>
      <c r="E277" s="13" t="s">
        <v>72</v>
      </c>
      <c r="F277" s="14">
        <v>21</v>
      </c>
      <c r="G277" s="14">
        <v>39.46</v>
      </c>
      <c r="H277" s="14">
        <v>6</v>
      </c>
      <c r="I277" s="14">
        <v>9.0299999999999994</v>
      </c>
      <c r="J277" s="14">
        <v>5</v>
      </c>
      <c r="K277" s="14">
        <v>6.9</v>
      </c>
      <c r="L277" s="14">
        <v>14</v>
      </c>
      <c r="M277" s="14">
        <v>27.28</v>
      </c>
      <c r="N277" s="14">
        <v>1</v>
      </c>
      <c r="O277" s="14">
        <v>1.74</v>
      </c>
    </row>
    <row r="278" spans="1:15">
      <c r="A278" s="13" t="s">
        <v>4</v>
      </c>
      <c r="B278" s="13">
        <v>24</v>
      </c>
      <c r="C278" s="13" t="s">
        <v>18</v>
      </c>
      <c r="D278" s="13">
        <v>442</v>
      </c>
      <c r="E278" s="13" t="s">
        <v>37</v>
      </c>
      <c r="F278" s="14">
        <v>5</v>
      </c>
      <c r="G278" s="14">
        <v>9.5500000000000007</v>
      </c>
      <c r="H278" s="14">
        <v>3</v>
      </c>
      <c r="I278" s="14">
        <v>4.2</v>
      </c>
      <c r="J278" s="14">
        <v>3</v>
      </c>
      <c r="K278" s="14">
        <v>4.2</v>
      </c>
      <c r="L278" s="14">
        <v>2</v>
      </c>
      <c r="M278" s="14">
        <v>4.55</v>
      </c>
      <c r="N278" s="14">
        <v>0</v>
      </c>
      <c r="O278" s="14">
        <v>0</v>
      </c>
    </row>
    <row r="279" spans="1:15">
      <c r="A279" s="13" t="s">
        <v>4</v>
      </c>
      <c r="B279" s="13">
        <v>24</v>
      </c>
      <c r="C279" s="13" t="s">
        <v>15</v>
      </c>
      <c r="D279" s="13">
        <v>458</v>
      </c>
      <c r="E279" s="13" t="s">
        <v>45</v>
      </c>
      <c r="F279" s="14">
        <v>12</v>
      </c>
      <c r="G279" s="14">
        <v>21.32</v>
      </c>
      <c r="H279" s="14">
        <v>4</v>
      </c>
      <c r="I279" s="14">
        <v>6.06</v>
      </c>
      <c r="J279" s="14">
        <v>2</v>
      </c>
      <c r="K279" s="14">
        <v>2.84</v>
      </c>
      <c r="L279" s="14">
        <v>7</v>
      </c>
      <c r="M279" s="14">
        <v>12.47</v>
      </c>
      <c r="N279" s="14">
        <v>1</v>
      </c>
      <c r="O279" s="14">
        <v>1.71</v>
      </c>
    </row>
    <row r="280" spans="1:15">
      <c r="A280" s="13" t="s">
        <v>4</v>
      </c>
      <c r="B280" s="13">
        <v>24</v>
      </c>
      <c r="C280" s="13" t="s">
        <v>16</v>
      </c>
      <c r="D280" s="13">
        <v>438</v>
      </c>
      <c r="E280" s="13" t="s">
        <v>45</v>
      </c>
      <c r="F280" s="14">
        <v>7</v>
      </c>
      <c r="G280" s="14">
        <v>13.64</v>
      </c>
      <c r="H280" s="14">
        <v>3</v>
      </c>
      <c r="I280" s="14">
        <v>5.26</v>
      </c>
      <c r="J280" s="14">
        <v>1</v>
      </c>
      <c r="K280" s="14">
        <v>1.88</v>
      </c>
      <c r="L280" s="14">
        <v>4</v>
      </c>
      <c r="M280" s="14">
        <v>7.62</v>
      </c>
      <c r="N280" s="14">
        <v>0</v>
      </c>
      <c r="O280" s="14">
        <v>0</v>
      </c>
    </row>
    <row r="281" spans="1:15">
      <c r="A281" s="13" t="s">
        <v>4</v>
      </c>
      <c r="B281" s="13">
        <v>24</v>
      </c>
      <c r="C281" s="13" t="s">
        <v>47</v>
      </c>
      <c r="D281" s="13">
        <v>672</v>
      </c>
      <c r="E281" s="13" t="s">
        <v>40</v>
      </c>
      <c r="F281" s="14">
        <v>179</v>
      </c>
      <c r="G281" s="14">
        <v>330.25</v>
      </c>
      <c r="H281" s="14">
        <v>40</v>
      </c>
      <c r="I281" s="14">
        <v>66.310000000000016</v>
      </c>
      <c r="J281" s="14">
        <v>39</v>
      </c>
      <c r="K281" s="14">
        <v>45.910000000000011</v>
      </c>
      <c r="L281" s="14">
        <v>137</v>
      </c>
      <c r="M281" s="14">
        <v>254.78999999999917</v>
      </c>
      <c r="N281" s="14">
        <v>1</v>
      </c>
      <c r="O281" s="14">
        <v>1.98</v>
      </c>
    </row>
    <row r="282" spans="1:15">
      <c r="A282" s="13" t="s">
        <v>4</v>
      </c>
      <c r="B282" s="13">
        <v>24</v>
      </c>
      <c r="C282" s="13" t="s">
        <v>42</v>
      </c>
      <c r="D282" s="13">
        <v>669</v>
      </c>
      <c r="E282" s="13" t="s">
        <v>21</v>
      </c>
      <c r="F282" s="14">
        <v>5</v>
      </c>
      <c r="G282" s="14">
        <v>9.98</v>
      </c>
      <c r="H282" s="14">
        <v>3</v>
      </c>
      <c r="I282" s="14">
        <v>5.4</v>
      </c>
      <c r="J282" s="14">
        <v>3</v>
      </c>
      <c r="K282" s="14">
        <v>4.95</v>
      </c>
      <c r="L282" s="14">
        <v>2</v>
      </c>
      <c r="M282" s="14">
        <v>4.2</v>
      </c>
      <c r="N282" s="14">
        <v>0</v>
      </c>
      <c r="O282" s="14">
        <v>0</v>
      </c>
    </row>
    <row r="283" spans="1:15">
      <c r="A283" s="13" t="s">
        <v>4</v>
      </c>
      <c r="B283" s="13">
        <v>24</v>
      </c>
      <c r="C283" s="13" t="s">
        <v>32</v>
      </c>
      <c r="D283" s="13">
        <v>441</v>
      </c>
      <c r="E283" s="13" t="s">
        <v>24</v>
      </c>
      <c r="F283" s="14">
        <v>12</v>
      </c>
      <c r="G283" s="14">
        <v>22.48</v>
      </c>
      <c r="H283" s="14">
        <v>3</v>
      </c>
      <c r="I283" s="14">
        <v>4.26</v>
      </c>
      <c r="J283" s="14">
        <v>3</v>
      </c>
      <c r="K283" s="14">
        <v>4.26</v>
      </c>
      <c r="L283" s="14">
        <v>9</v>
      </c>
      <c r="M283" s="14">
        <v>17.48</v>
      </c>
      <c r="N283" s="14">
        <v>0</v>
      </c>
      <c r="O283" s="14">
        <v>0</v>
      </c>
    </row>
    <row r="284" spans="1:15">
      <c r="A284" s="13" t="s">
        <v>4</v>
      </c>
      <c r="B284" s="13">
        <v>24</v>
      </c>
      <c r="C284" s="13" t="s">
        <v>31</v>
      </c>
      <c r="D284" s="13">
        <v>462</v>
      </c>
      <c r="E284" s="13" t="s">
        <v>45</v>
      </c>
      <c r="F284" s="14">
        <v>9</v>
      </c>
      <c r="G284" s="14">
        <v>16.309999999999999</v>
      </c>
      <c r="H284" s="14">
        <v>5</v>
      </c>
      <c r="I284" s="14">
        <v>8.82</v>
      </c>
      <c r="J284" s="14">
        <v>2</v>
      </c>
      <c r="K284" s="14">
        <v>3.59</v>
      </c>
      <c r="L284" s="14">
        <v>4</v>
      </c>
      <c r="M284" s="14">
        <v>7.1300000000000008</v>
      </c>
      <c r="N284" s="14">
        <v>0</v>
      </c>
      <c r="O284" s="14">
        <v>0</v>
      </c>
    </row>
    <row r="285" spans="1:15">
      <c r="A285" s="13" t="s">
        <v>4</v>
      </c>
      <c r="B285" s="13">
        <v>24</v>
      </c>
      <c r="C285" s="13" t="s">
        <v>20</v>
      </c>
      <c r="D285" s="13">
        <v>460</v>
      </c>
      <c r="E285" s="13" t="s">
        <v>29</v>
      </c>
      <c r="F285" s="14">
        <v>31</v>
      </c>
      <c r="G285" s="14">
        <v>55.81</v>
      </c>
      <c r="H285" s="14">
        <v>15</v>
      </c>
      <c r="I285" s="14">
        <v>24.249999999999996</v>
      </c>
      <c r="J285" s="14">
        <v>15</v>
      </c>
      <c r="K285" s="14">
        <v>23.649999999999995</v>
      </c>
      <c r="L285" s="14">
        <v>11</v>
      </c>
      <c r="M285" s="14">
        <v>20.310000000000002</v>
      </c>
      <c r="N285" s="14">
        <v>5</v>
      </c>
      <c r="O285" s="14">
        <v>8.65</v>
      </c>
    </row>
    <row r="286" spans="1:15">
      <c r="A286" s="13" t="s">
        <v>4</v>
      </c>
      <c r="B286" s="13">
        <v>24</v>
      </c>
      <c r="C286" s="13" t="s">
        <v>42</v>
      </c>
      <c r="D286" s="13">
        <v>669</v>
      </c>
      <c r="E286" s="13" t="s">
        <v>12</v>
      </c>
      <c r="F286" s="14">
        <v>12</v>
      </c>
      <c r="G286" s="14">
        <v>20.82</v>
      </c>
      <c r="H286" s="14">
        <v>0</v>
      </c>
      <c r="I286" s="14">
        <v>0</v>
      </c>
      <c r="J286" s="14">
        <v>0</v>
      </c>
      <c r="K286" s="14">
        <v>0</v>
      </c>
      <c r="L286" s="14">
        <v>1</v>
      </c>
      <c r="M286" s="14">
        <v>2</v>
      </c>
      <c r="N286" s="14">
        <v>11</v>
      </c>
      <c r="O286" s="14">
        <v>18.829999999999998</v>
      </c>
    </row>
    <row r="287" spans="1:15">
      <c r="A287" s="13" t="s">
        <v>4</v>
      </c>
      <c r="B287" s="13">
        <v>24</v>
      </c>
      <c r="C287" s="13" t="s">
        <v>19</v>
      </c>
      <c r="D287" s="13">
        <v>459</v>
      </c>
      <c r="E287" s="13" t="s">
        <v>12</v>
      </c>
      <c r="F287" s="14">
        <v>27</v>
      </c>
      <c r="G287" s="14">
        <v>50.15</v>
      </c>
      <c r="H287" s="14">
        <v>0</v>
      </c>
      <c r="I287" s="14">
        <v>0</v>
      </c>
      <c r="J287" s="14">
        <v>0</v>
      </c>
      <c r="K287" s="14">
        <v>0</v>
      </c>
      <c r="L287" s="14">
        <v>10</v>
      </c>
      <c r="M287" s="14">
        <v>18.8</v>
      </c>
      <c r="N287" s="14">
        <v>16</v>
      </c>
      <c r="O287" s="14">
        <v>28.35</v>
      </c>
    </row>
    <row r="288" spans="1:15">
      <c r="A288" s="13" t="s">
        <v>4</v>
      </c>
      <c r="B288" s="13">
        <v>24</v>
      </c>
      <c r="C288" s="13" t="s">
        <v>10</v>
      </c>
      <c r="D288" s="13">
        <v>461</v>
      </c>
      <c r="E288" s="13" t="s">
        <v>12</v>
      </c>
      <c r="F288" s="14">
        <v>39</v>
      </c>
      <c r="G288" s="14">
        <v>73.930000000000007</v>
      </c>
      <c r="H288" s="14">
        <v>5</v>
      </c>
      <c r="I288" s="14">
        <v>7.9499999999999993</v>
      </c>
      <c r="J288" s="14">
        <v>3</v>
      </c>
      <c r="K288" s="14">
        <v>3.21</v>
      </c>
      <c r="L288" s="14">
        <v>11</v>
      </c>
      <c r="M288" s="14">
        <v>22.830000000000002</v>
      </c>
      <c r="N288" s="14">
        <v>22</v>
      </c>
      <c r="O288" s="14">
        <v>40.699999999999996</v>
      </c>
    </row>
    <row r="289" spans="1:15">
      <c r="A289" s="13" t="s">
        <v>4</v>
      </c>
      <c r="B289" s="13">
        <v>24</v>
      </c>
      <c r="C289" s="13" t="s">
        <v>30</v>
      </c>
      <c r="D289" s="13">
        <v>443</v>
      </c>
      <c r="E289" s="13" t="s">
        <v>38</v>
      </c>
      <c r="F289" s="14">
        <v>15</v>
      </c>
      <c r="G289" s="14">
        <v>27.07</v>
      </c>
      <c r="H289" s="14">
        <v>6</v>
      </c>
      <c r="I289" s="14">
        <v>9.93</v>
      </c>
      <c r="J289" s="14">
        <v>3</v>
      </c>
      <c r="K289" s="14">
        <v>4.0600000000000005</v>
      </c>
      <c r="L289" s="14">
        <v>9</v>
      </c>
      <c r="M289" s="14">
        <v>16.22</v>
      </c>
      <c r="N289" s="14">
        <v>0</v>
      </c>
      <c r="O289" s="14">
        <v>0</v>
      </c>
    </row>
    <row r="290" spans="1:15">
      <c r="A290" s="13" t="s">
        <v>4</v>
      </c>
      <c r="B290" s="13">
        <v>24</v>
      </c>
      <c r="C290" s="13" t="s">
        <v>7</v>
      </c>
      <c r="D290" s="13" t="s">
        <v>11</v>
      </c>
      <c r="E290" s="13" t="s">
        <v>38</v>
      </c>
      <c r="F290" s="14">
        <v>2</v>
      </c>
      <c r="G290" s="14">
        <v>5.72</v>
      </c>
      <c r="H290" s="14">
        <v>0</v>
      </c>
      <c r="I290" s="14">
        <v>0</v>
      </c>
      <c r="J290" s="14">
        <v>0</v>
      </c>
      <c r="K290" s="14">
        <v>0</v>
      </c>
      <c r="L290" s="14">
        <v>1</v>
      </c>
      <c r="M290" s="14">
        <v>3.92</v>
      </c>
      <c r="N290" s="14">
        <v>0</v>
      </c>
      <c r="O290" s="14">
        <v>0</v>
      </c>
    </row>
    <row r="291" spans="1:15">
      <c r="A291" s="13" t="s">
        <v>4</v>
      </c>
      <c r="B291" s="13">
        <v>24</v>
      </c>
      <c r="C291" s="13" t="s">
        <v>42</v>
      </c>
      <c r="D291" s="13">
        <v>669</v>
      </c>
      <c r="E291" s="13" t="s">
        <v>29</v>
      </c>
      <c r="F291" s="14">
        <v>8</v>
      </c>
      <c r="G291" s="14">
        <v>14.37</v>
      </c>
      <c r="H291" s="14">
        <v>2</v>
      </c>
      <c r="I291" s="14">
        <v>2.9400000000000004</v>
      </c>
      <c r="J291" s="14">
        <v>1</v>
      </c>
      <c r="K291" s="14">
        <v>1.36</v>
      </c>
      <c r="L291" s="14">
        <v>6</v>
      </c>
      <c r="M291" s="14">
        <v>10.94</v>
      </c>
      <c r="N291" s="14">
        <v>0</v>
      </c>
      <c r="O291" s="14">
        <v>0</v>
      </c>
    </row>
    <row r="292" spans="1:15">
      <c r="A292" s="13" t="s">
        <v>4</v>
      </c>
      <c r="B292" s="13">
        <v>24</v>
      </c>
      <c r="C292" s="13" t="s">
        <v>25</v>
      </c>
      <c r="D292" s="13">
        <v>440</v>
      </c>
      <c r="E292" s="13" t="s">
        <v>45</v>
      </c>
      <c r="F292" s="14">
        <v>7</v>
      </c>
      <c r="G292" s="14">
        <v>13.22</v>
      </c>
      <c r="H292" s="14">
        <v>5</v>
      </c>
      <c r="I292" s="14">
        <v>8.2100000000000009</v>
      </c>
      <c r="J292" s="14">
        <v>4</v>
      </c>
      <c r="K292" s="14">
        <v>4.95</v>
      </c>
      <c r="L292" s="14">
        <v>1</v>
      </c>
      <c r="M292" s="14">
        <v>1.64</v>
      </c>
      <c r="N292" s="14">
        <v>1</v>
      </c>
      <c r="O292" s="14">
        <v>1.88</v>
      </c>
    </row>
    <row r="293" spans="1:15">
      <c r="A293" s="13" t="s">
        <v>4</v>
      </c>
      <c r="B293" s="13">
        <v>24</v>
      </c>
      <c r="C293" s="13" t="s">
        <v>32</v>
      </c>
      <c r="D293" s="13">
        <v>441</v>
      </c>
      <c r="E293" s="13" t="s">
        <v>12</v>
      </c>
      <c r="F293" s="14">
        <v>50</v>
      </c>
      <c r="G293" s="14">
        <v>88.52</v>
      </c>
      <c r="H293" s="14">
        <v>3</v>
      </c>
      <c r="I293" s="14">
        <v>4.9300000000000006</v>
      </c>
      <c r="J293" s="14">
        <v>1</v>
      </c>
      <c r="K293" s="14">
        <v>0.92</v>
      </c>
      <c r="L293" s="14">
        <v>26</v>
      </c>
      <c r="M293" s="14">
        <v>47.32</v>
      </c>
      <c r="N293" s="14">
        <v>21</v>
      </c>
      <c r="O293" s="14">
        <v>35.9</v>
      </c>
    </row>
    <row r="294" spans="1:15">
      <c r="A294" s="13" t="s">
        <v>4</v>
      </c>
      <c r="B294" s="13">
        <v>24</v>
      </c>
      <c r="C294" s="13" t="s">
        <v>8</v>
      </c>
      <c r="D294" s="13" t="s">
        <v>11</v>
      </c>
      <c r="E294" s="13" t="s">
        <v>12</v>
      </c>
      <c r="F294" s="14">
        <v>10</v>
      </c>
      <c r="G294" s="14">
        <v>20.85</v>
      </c>
      <c r="H294" s="14">
        <v>0</v>
      </c>
      <c r="I294" s="14">
        <v>0</v>
      </c>
      <c r="J294" s="14">
        <v>0</v>
      </c>
      <c r="K294" s="14">
        <v>0</v>
      </c>
      <c r="L294" s="14">
        <v>4</v>
      </c>
      <c r="M294" s="14">
        <v>9.8699999999999992</v>
      </c>
      <c r="N294" s="14">
        <v>5</v>
      </c>
      <c r="O294" s="14">
        <v>8.9799999999999986</v>
      </c>
    </row>
    <row r="295" spans="1:15">
      <c r="A295" s="13" t="s">
        <v>4</v>
      </c>
      <c r="B295" s="13">
        <v>24</v>
      </c>
      <c r="C295" s="13" t="s">
        <v>28</v>
      </c>
      <c r="D295" s="13">
        <v>457</v>
      </c>
      <c r="E295" s="13" t="s">
        <v>12</v>
      </c>
      <c r="F295" s="14">
        <v>19</v>
      </c>
      <c r="G295" s="14">
        <v>36.450000000000003</v>
      </c>
      <c r="H295" s="14">
        <v>0</v>
      </c>
      <c r="I295" s="14">
        <v>0</v>
      </c>
      <c r="J295" s="14">
        <v>0</v>
      </c>
      <c r="K295" s="14">
        <v>0</v>
      </c>
      <c r="L295" s="14">
        <v>7</v>
      </c>
      <c r="M295" s="14">
        <v>15.39</v>
      </c>
      <c r="N295" s="14">
        <v>12</v>
      </c>
      <c r="O295" s="14">
        <v>21.06</v>
      </c>
    </row>
    <row r="296" spans="1:15">
      <c r="A296" s="13" t="s">
        <v>4</v>
      </c>
      <c r="B296" s="13">
        <v>24</v>
      </c>
      <c r="C296" s="13" t="s">
        <v>47</v>
      </c>
      <c r="D296" s="13" t="s">
        <v>11</v>
      </c>
      <c r="E296" s="13" t="s">
        <v>12</v>
      </c>
      <c r="F296" s="14">
        <v>6</v>
      </c>
      <c r="G296" s="14">
        <v>11.23</v>
      </c>
      <c r="H296" s="14">
        <v>0</v>
      </c>
      <c r="I296" s="14">
        <v>0</v>
      </c>
      <c r="J296" s="14">
        <v>0</v>
      </c>
      <c r="K296" s="14">
        <v>0</v>
      </c>
      <c r="L296" s="14">
        <v>3</v>
      </c>
      <c r="M296" s="14">
        <v>6.12</v>
      </c>
      <c r="N296" s="14">
        <v>3</v>
      </c>
      <c r="O296" s="14">
        <v>5.1099999999999994</v>
      </c>
    </row>
    <row r="297" spans="1:15">
      <c r="A297" s="13" t="s">
        <v>4</v>
      </c>
      <c r="B297" s="13">
        <v>24</v>
      </c>
      <c r="C297" s="13" t="s">
        <v>30</v>
      </c>
      <c r="D297" s="13" t="s">
        <v>11</v>
      </c>
      <c r="E297" s="13" t="s">
        <v>12</v>
      </c>
      <c r="F297" s="14">
        <v>16</v>
      </c>
      <c r="G297" s="14">
        <v>31.24</v>
      </c>
      <c r="H297" s="14">
        <v>0</v>
      </c>
      <c r="I297" s="14">
        <v>0</v>
      </c>
      <c r="J297" s="14">
        <v>0</v>
      </c>
      <c r="K297" s="14">
        <v>0</v>
      </c>
      <c r="L297" s="14">
        <v>11</v>
      </c>
      <c r="M297" s="14">
        <v>22.490000000000002</v>
      </c>
      <c r="N297" s="14">
        <v>5</v>
      </c>
      <c r="O297" s="14">
        <v>8.75</v>
      </c>
    </row>
    <row r="298" spans="1:15">
      <c r="A298" s="13" t="s">
        <v>4</v>
      </c>
      <c r="B298" s="13">
        <v>24</v>
      </c>
      <c r="C298" s="13" t="s">
        <v>44</v>
      </c>
      <c r="D298" s="13">
        <v>675</v>
      </c>
      <c r="E298" s="13" t="s">
        <v>29</v>
      </c>
      <c r="F298" s="14">
        <v>23</v>
      </c>
      <c r="G298" s="14">
        <v>43.36</v>
      </c>
      <c r="H298" s="14">
        <v>9</v>
      </c>
      <c r="I298" s="14">
        <v>15.78</v>
      </c>
      <c r="J298" s="14">
        <v>8</v>
      </c>
      <c r="K298" s="14">
        <v>12.59</v>
      </c>
      <c r="L298" s="14">
        <v>13</v>
      </c>
      <c r="M298" s="14">
        <v>24.14</v>
      </c>
      <c r="N298" s="14">
        <v>1</v>
      </c>
      <c r="O298" s="14">
        <v>1.65</v>
      </c>
    </row>
    <row r="299" spans="1:15">
      <c r="A299" s="13" t="s">
        <v>4</v>
      </c>
      <c r="B299" s="13">
        <v>24</v>
      </c>
      <c r="C299" s="13" t="s">
        <v>48</v>
      </c>
      <c r="D299" s="13">
        <v>668</v>
      </c>
      <c r="E299" s="13" t="s">
        <v>21</v>
      </c>
      <c r="F299" s="14">
        <v>17</v>
      </c>
      <c r="G299" s="14">
        <v>33.659999999999997</v>
      </c>
      <c r="H299" s="14">
        <v>5</v>
      </c>
      <c r="I299" s="14">
        <v>9.1399999999999988</v>
      </c>
      <c r="J299" s="14">
        <v>5</v>
      </c>
      <c r="K299" s="14">
        <v>8.57</v>
      </c>
      <c r="L299" s="14">
        <v>3</v>
      </c>
      <c r="M299" s="14">
        <v>8.0500000000000007</v>
      </c>
      <c r="N299" s="14">
        <v>9</v>
      </c>
      <c r="O299" s="14">
        <v>16.82</v>
      </c>
    </row>
    <row r="300" spans="1:15">
      <c r="A300" s="13" t="s">
        <v>4</v>
      </c>
      <c r="B300" s="13">
        <v>24</v>
      </c>
      <c r="C300" s="13" t="s">
        <v>43</v>
      </c>
      <c r="D300" s="13">
        <v>452</v>
      </c>
      <c r="E300" s="13" t="s">
        <v>38</v>
      </c>
      <c r="F300" s="14">
        <v>9</v>
      </c>
      <c r="G300" s="14">
        <v>18.41</v>
      </c>
      <c r="H300" s="14">
        <v>3</v>
      </c>
      <c r="I300" s="14">
        <v>5.78</v>
      </c>
      <c r="J300" s="14">
        <v>3</v>
      </c>
      <c r="K300" s="14">
        <v>5.78</v>
      </c>
      <c r="L300" s="14">
        <v>6</v>
      </c>
      <c r="M300" s="14">
        <v>12.18</v>
      </c>
      <c r="N300" s="14">
        <v>0</v>
      </c>
      <c r="O300" s="14">
        <v>0</v>
      </c>
    </row>
    <row r="301" spans="1:15">
      <c r="A301" s="13" t="s">
        <v>4</v>
      </c>
      <c r="B301" s="13">
        <v>24</v>
      </c>
      <c r="C301" s="13" t="s">
        <v>44</v>
      </c>
      <c r="D301" s="13">
        <v>675</v>
      </c>
      <c r="E301" s="13" t="s">
        <v>40</v>
      </c>
      <c r="F301" s="14">
        <v>39</v>
      </c>
      <c r="G301" s="14">
        <v>67.489999999999995</v>
      </c>
      <c r="H301" s="14">
        <v>21</v>
      </c>
      <c r="I301" s="14">
        <v>32.160000000000004</v>
      </c>
      <c r="J301" s="14">
        <v>21</v>
      </c>
      <c r="K301" s="14">
        <v>28.990000000000002</v>
      </c>
      <c r="L301" s="14">
        <v>15</v>
      </c>
      <c r="M301" s="14">
        <v>26.96</v>
      </c>
      <c r="N301" s="14">
        <v>3</v>
      </c>
      <c r="O301" s="14">
        <v>5.54</v>
      </c>
    </row>
    <row r="302" spans="1:15">
      <c r="A302" s="13" t="s">
        <v>4</v>
      </c>
      <c r="B302" s="13">
        <v>24</v>
      </c>
      <c r="C302" s="13" t="s">
        <v>39</v>
      </c>
      <c r="D302" s="13">
        <v>673</v>
      </c>
      <c r="E302" s="13" t="s">
        <v>36</v>
      </c>
      <c r="F302" s="14">
        <v>22</v>
      </c>
      <c r="G302" s="14">
        <v>39.58</v>
      </c>
      <c r="H302" s="14">
        <v>10</v>
      </c>
      <c r="I302" s="14">
        <v>18.03</v>
      </c>
      <c r="J302" s="14">
        <v>1</v>
      </c>
      <c r="K302" s="14">
        <v>1.28</v>
      </c>
      <c r="L302" s="14">
        <v>9</v>
      </c>
      <c r="M302" s="14">
        <v>16.010000000000002</v>
      </c>
      <c r="N302" s="14">
        <v>3</v>
      </c>
      <c r="O302" s="14">
        <v>5.2</v>
      </c>
    </row>
    <row r="303" spans="1:15">
      <c r="A303" s="13" t="s">
        <v>4</v>
      </c>
      <c r="B303" s="13">
        <v>24</v>
      </c>
      <c r="C303" s="13" t="s">
        <v>18</v>
      </c>
      <c r="D303" s="13">
        <v>442</v>
      </c>
      <c r="E303" s="13" t="s">
        <v>12</v>
      </c>
      <c r="F303" s="14">
        <v>8</v>
      </c>
      <c r="G303" s="14">
        <v>14.71</v>
      </c>
      <c r="H303" s="14">
        <v>0</v>
      </c>
      <c r="I303" s="14">
        <v>0</v>
      </c>
      <c r="J303" s="14">
        <v>0</v>
      </c>
      <c r="K303" s="14">
        <v>0</v>
      </c>
      <c r="L303" s="14">
        <v>1</v>
      </c>
      <c r="M303" s="14">
        <v>1.99</v>
      </c>
      <c r="N303" s="14">
        <v>7</v>
      </c>
      <c r="O303" s="14">
        <v>12.72</v>
      </c>
    </row>
    <row r="304" spans="1:15">
      <c r="A304" s="13" t="s">
        <v>4</v>
      </c>
      <c r="B304" s="13">
        <v>24</v>
      </c>
      <c r="C304" s="13" t="s">
        <v>22</v>
      </c>
      <c r="D304" s="13">
        <v>451</v>
      </c>
      <c r="E304" s="13" t="s">
        <v>38</v>
      </c>
      <c r="F304" s="14">
        <v>16</v>
      </c>
      <c r="G304" s="14">
        <v>26.16</v>
      </c>
      <c r="H304" s="14">
        <v>9</v>
      </c>
      <c r="I304" s="14">
        <v>13.16</v>
      </c>
      <c r="J304" s="14">
        <v>1</v>
      </c>
      <c r="K304" s="14">
        <v>1.36</v>
      </c>
      <c r="L304" s="14">
        <v>3</v>
      </c>
      <c r="M304" s="14">
        <v>4.62</v>
      </c>
      <c r="N304" s="14">
        <v>4</v>
      </c>
      <c r="O304" s="14">
        <v>5.48</v>
      </c>
    </row>
    <row r="305" spans="1:15">
      <c r="A305" s="13" t="s">
        <v>4</v>
      </c>
      <c r="B305" s="13">
        <v>24</v>
      </c>
      <c r="C305" s="13" t="s">
        <v>43</v>
      </c>
      <c r="D305" s="13">
        <v>452</v>
      </c>
      <c r="E305" s="13" t="s">
        <v>40</v>
      </c>
      <c r="F305" s="14">
        <v>17</v>
      </c>
      <c r="G305" s="14">
        <v>34.93</v>
      </c>
      <c r="H305" s="14">
        <v>8</v>
      </c>
      <c r="I305" s="14">
        <v>15.35</v>
      </c>
      <c r="J305" s="14">
        <v>8</v>
      </c>
      <c r="K305" s="14">
        <v>12.140000000000002</v>
      </c>
      <c r="L305" s="14">
        <v>8</v>
      </c>
      <c r="M305" s="14">
        <v>16.259999999999998</v>
      </c>
      <c r="N305" s="14">
        <v>1</v>
      </c>
      <c r="O305" s="14">
        <v>2.6</v>
      </c>
    </row>
    <row r="306" spans="1:15">
      <c r="A306" s="13" t="s">
        <v>4</v>
      </c>
      <c r="B306" s="13">
        <v>24</v>
      </c>
      <c r="C306" s="13" t="s">
        <v>9</v>
      </c>
      <c r="D306" s="13">
        <v>448</v>
      </c>
      <c r="E306" s="13" t="s">
        <v>12</v>
      </c>
      <c r="F306" s="14">
        <v>22</v>
      </c>
      <c r="G306" s="14">
        <v>39.36</v>
      </c>
      <c r="H306" s="14">
        <v>2</v>
      </c>
      <c r="I306" s="14">
        <v>3.14</v>
      </c>
      <c r="J306" s="14">
        <v>2</v>
      </c>
      <c r="K306" s="14">
        <v>3.14</v>
      </c>
      <c r="L306" s="14">
        <v>10</v>
      </c>
      <c r="M306" s="14">
        <v>17.919999999999998</v>
      </c>
      <c r="N306" s="14">
        <v>10</v>
      </c>
      <c r="O306" s="14">
        <v>18.119999999999997</v>
      </c>
    </row>
    <row r="307" spans="1:15">
      <c r="A307" s="13" t="s">
        <v>4</v>
      </c>
      <c r="B307" s="13">
        <v>24</v>
      </c>
      <c r="C307" s="13" t="s">
        <v>26</v>
      </c>
      <c r="D307" s="13">
        <v>453</v>
      </c>
      <c r="E307" s="13" t="s">
        <v>24</v>
      </c>
      <c r="F307" s="14">
        <v>7</v>
      </c>
      <c r="G307" s="14">
        <v>13.81</v>
      </c>
      <c r="H307" s="14">
        <v>2</v>
      </c>
      <c r="I307" s="14">
        <v>3.56</v>
      </c>
      <c r="J307" s="14">
        <v>2</v>
      </c>
      <c r="K307" s="14">
        <v>3.56</v>
      </c>
      <c r="L307" s="14">
        <v>5</v>
      </c>
      <c r="M307" s="14">
        <v>10.06</v>
      </c>
      <c r="N307" s="14">
        <v>0</v>
      </c>
      <c r="O307" s="14">
        <v>0</v>
      </c>
    </row>
    <row r="308" spans="1:15">
      <c r="A308" s="13" t="s">
        <v>4</v>
      </c>
      <c r="B308" s="13">
        <v>24</v>
      </c>
      <c r="C308" s="13" t="s">
        <v>30</v>
      </c>
      <c r="D308" s="13">
        <v>443</v>
      </c>
      <c r="E308" s="13" t="s">
        <v>36</v>
      </c>
      <c r="F308" s="14">
        <v>49</v>
      </c>
      <c r="G308" s="14">
        <v>86.72</v>
      </c>
      <c r="H308" s="14">
        <v>19</v>
      </c>
      <c r="I308" s="14">
        <v>33.450000000000003</v>
      </c>
      <c r="J308" s="14">
        <v>2</v>
      </c>
      <c r="K308" s="14">
        <v>3.9699999999999998</v>
      </c>
      <c r="L308" s="14">
        <v>24</v>
      </c>
      <c r="M308" s="14">
        <v>42.06</v>
      </c>
      <c r="N308" s="14">
        <v>6</v>
      </c>
      <c r="O308" s="14">
        <v>10.76</v>
      </c>
    </row>
    <row r="309" spans="1:15">
      <c r="A309" s="13" t="s">
        <v>4</v>
      </c>
      <c r="B309" s="13">
        <v>24</v>
      </c>
      <c r="C309" s="13" t="s">
        <v>18</v>
      </c>
      <c r="D309" s="13">
        <v>442</v>
      </c>
      <c r="E309" s="13" t="s">
        <v>36</v>
      </c>
      <c r="F309" s="14">
        <v>31</v>
      </c>
      <c r="G309" s="14">
        <v>57.33</v>
      </c>
      <c r="H309" s="14">
        <v>7</v>
      </c>
      <c r="I309" s="14">
        <v>13.030000000000001</v>
      </c>
      <c r="J309" s="14">
        <v>0</v>
      </c>
      <c r="K309" s="14">
        <v>0</v>
      </c>
      <c r="L309" s="14">
        <v>21</v>
      </c>
      <c r="M309" s="14">
        <v>38.82</v>
      </c>
      <c r="N309" s="14">
        <v>3</v>
      </c>
      <c r="O309" s="14">
        <v>5.48</v>
      </c>
    </row>
    <row r="310" spans="1:15">
      <c r="A310" s="13" t="s">
        <v>4</v>
      </c>
      <c r="B310" s="13">
        <v>24</v>
      </c>
      <c r="C310" s="13" t="s">
        <v>17</v>
      </c>
      <c r="D310" s="13">
        <v>454</v>
      </c>
      <c r="E310" s="13" t="s">
        <v>72</v>
      </c>
      <c r="F310" s="14">
        <v>24</v>
      </c>
      <c r="G310" s="14">
        <v>45.14</v>
      </c>
      <c r="H310" s="14">
        <v>3</v>
      </c>
      <c r="I310" s="14">
        <v>4.9000000000000004</v>
      </c>
      <c r="J310" s="14">
        <v>2</v>
      </c>
      <c r="K310" s="14">
        <v>3.3</v>
      </c>
      <c r="L310" s="14">
        <v>17</v>
      </c>
      <c r="M310" s="14">
        <v>32.090000000000003</v>
      </c>
      <c r="N310" s="14">
        <v>3</v>
      </c>
      <c r="O310" s="14">
        <v>5.48</v>
      </c>
    </row>
    <row r="311" spans="1:15">
      <c r="A311" s="13" t="s">
        <v>4</v>
      </c>
      <c r="B311" s="13">
        <v>24</v>
      </c>
      <c r="C311" s="13" t="s">
        <v>39</v>
      </c>
      <c r="D311" s="13">
        <v>673</v>
      </c>
      <c r="E311" s="13" t="s">
        <v>40</v>
      </c>
      <c r="F311" s="14">
        <v>160</v>
      </c>
      <c r="G311" s="14">
        <v>276.16000000000003</v>
      </c>
      <c r="H311" s="14">
        <v>109</v>
      </c>
      <c r="I311" s="14">
        <v>169.98000000000005</v>
      </c>
      <c r="J311" s="14">
        <v>100</v>
      </c>
      <c r="K311" s="14">
        <v>131.18999999999997</v>
      </c>
      <c r="L311" s="14">
        <v>42</v>
      </c>
      <c r="M311" s="14">
        <v>80.73</v>
      </c>
      <c r="N311" s="14">
        <v>9</v>
      </c>
      <c r="O311" s="14">
        <v>13.209999999999999</v>
      </c>
    </row>
    <row r="312" spans="1:15">
      <c r="A312" s="13" t="s">
        <v>4</v>
      </c>
      <c r="B312" s="13">
        <v>24</v>
      </c>
      <c r="C312" s="13" t="s">
        <v>43</v>
      </c>
      <c r="D312" s="13">
        <v>452</v>
      </c>
      <c r="E312" s="13" t="s">
        <v>36</v>
      </c>
      <c r="F312" s="14">
        <v>5</v>
      </c>
      <c r="G312" s="14">
        <v>10.44</v>
      </c>
      <c r="H312" s="14">
        <v>1</v>
      </c>
      <c r="I312" s="14">
        <v>1.7</v>
      </c>
      <c r="J312" s="14">
        <v>1</v>
      </c>
      <c r="K312" s="14">
        <v>1.53</v>
      </c>
      <c r="L312" s="14">
        <v>4</v>
      </c>
      <c r="M312" s="14">
        <v>8.74</v>
      </c>
      <c r="N312" s="14">
        <v>0</v>
      </c>
      <c r="O312" s="14">
        <v>0</v>
      </c>
    </row>
    <row r="313" spans="1:15">
      <c r="A313" s="13" t="s">
        <v>4</v>
      </c>
      <c r="B313" s="13">
        <v>24</v>
      </c>
      <c r="C313" s="13" t="s">
        <v>35</v>
      </c>
      <c r="D313" s="13">
        <v>450</v>
      </c>
      <c r="E313" s="13" t="s">
        <v>38</v>
      </c>
      <c r="F313" s="14">
        <v>34</v>
      </c>
      <c r="G313" s="14">
        <v>65.66</v>
      </c>
      <c r="H313" s="14">
        <v>7</v>
      </c>
      <c r="I313" s="14">
        <v>11.120000000000001</v>
      </c>
      <c r="J313" s="14">
        <v>1</v>
      </c>
      <c r="K313" s="14">
        <v>1.41</v>
      </c>
      <c r="L313" s="14">
        <v>21</v>
      </c>
      <c r="M313" s="14">
        <v>42.469999999999992</v>
      </c>
      <c r="N313" s="14">
        <v>6</v>
      </c>
      <c r="O313" s="14">
        <v>9.7799999999999994</v>
      </c>
    </row>
    <row r="314" spans="1:15">
      <c r="A314" s="13" t="s">
        <v>4</v>
      </c>
      <c r="B314" s="13">
        <v>24</v>
      </c>
      <c r="C314" s="13" t="s">
        <v>26</v>
      </c>
      <c r="D314" s="13">
        <v>453</v>
      </c>
      <c r="E314" s="13" t="s">
        <v>45</v>
      </c>
      <c r="F314" s="14">
        <v>13</v>
      </c>
      <c r="G314" s="14">
        <v>25.27</v>
      </c>
      <c r="H314" s="14">
        <v>6</v>
      </c>
      <c r="I314" s="14">
        <v>10.379999999999999</v>
      </c>
      <c r="J314" s="14">
        <v>4</v>
      </c>
      <c r="K314" s="14">
        <v>7.54</v>
      </c>
      <c r="L314" s="14">
        <v>1</v>
      </c>
      <c r="M314" s="14">
        <v>1.8</v>
      </c>
      <c r="N314" s="14">
        <v>5</v>
      </c>
      <c r="O314" s="14">
        <v>9.57</v>
      </c>
    </row>
    <row r="315" spans="1:15">
      <c r="A315" s="13" t="s">
        <v>4</v>
      </c>
      <c r="B315" s="13">
        <v>24</v>
      </c>
      <c r="C315" s="13" t="s">
        <v>27</v>
      </c>
      <c r="D315" s="13">
        <v>456</v>
      </c>
      <c r="E315" s="13" t="s">
        <v>45</v>
      </c>
      <c r="F315" s="14">
        <v>10</v>
      </c>
      <c r="G315" s="14">
        <v>17.63</v>
      </c>
      <c r="H315" s="14">
        <v>1</v>
      </c>
      <c r="I315" s="14">
        <v>1.37</v>
      </c>
      <c r="J315" s="14">
        <v>0</v>
      </c>
      <c r="K315" s="14">
        <v>0</v>
      </c>
      <c r="L315" s="14">
        <v>6</v>
      </c>
      <c r="M315" s="14">
        <v>11.530000000000001</v>
      </c>
      <c r="N315" s="14">
        <v>2</v>
      </c>
      <c r="O315" s="14">
        <v>2.75</v>
      </c>
    </row>
    <row r="316" spans="1:15">
      <c r="A316" s="13" t="s">
        <v>4</v>
      </c>
      <c r="B316" s="13">
        <v>24</v>
      </c>
      <c r="C316" s="13" t="s">
        <v>7</v>
      </c>
      <c r="D316" s="13">
        <v>641</v>
      </c>
      <c r="E316" s="13" t="s">
        <v>29</v>
      </c>
      <c r="F316" s="14">
        <v>10</v>
      </c>
      <c r="G316" s="14">
        <v>23.09</v>
      </c>
      <c r="H316" s="14">
        <v>1</v>
      </c>
      <c r="I316" s="14">
        <v>2.15</v>
      </c>
      <c r="J316" s="14">
        <v>1</v>
      </c>
      <c r="K316" s="14">
        <v>2.15</v>
      </c>
      <c r="L316" s="14">
        <v>7</v>
      </c>
      <c r="M316" s="14">
        <v>15.860000000000003</v>
      </c>
      <c r="N316" s="14">
        <v>2</v>
      </c>
      <c r="O316" s="14">
        <v>4.4800000000000004</v>
      </c>
    </row>
    <row r="317" spans="1:15">
      <c r="A317" s="13" t="s">
        <v>4</v>
      </c>
      <c r="B317" s="13">
        <v>24</v>
      </c>
      <c r="C317" s="13" t="s">
        <v>15</v>
      </c>
      <c r="D317" s="13">
        <v>458</v>
      </c>
      <c r="E317" s="13" t="s">
        <v>72</v>
      </c>
      <c r="F317" s="14">
        <v>21</v>
      </c>
      <c r="G317" s="14">
        <v>36.89</v>
      </c>
      <c r="H317" s="14">
        <v>8</v>
      </c>
      <c r="I317" s="14">
        <v>13.27</v>
      </c>
      <c r="J317" s="14">
        <v>6</v>
      </c>
      <c r="K317" s="14">
        <v>6.74</v>
      </c>
      <c r="L317" s="14">
        <v>12</v>
      </c>
      <c r="M317" s="14">
        <v>20.860000000000003</v>
      </c>
      <c r="N317" s="14">
        <v>1</v>
      </c>
      <c r="O317" s="14">
        <v>0.1</v>
      </c>
    </row>
    <row r="318" spans="1:15">
      <c r="A318" s="13" t="s">
        <v>4</v>
      </c>
      <c r="B318" s="13">
        <v>24</v>
      </c>
      <c r="C318" s="13" t="s">
        <v>47</v>
      </c>
      <c r="D318" s="13">
        <v>672</v>
      </c>
      <c r="E318" s="13" t="s">
        <v>45</v>
      </c>
      <c r="F318" s="14">
        <v>2</v>
      </c>
      <c r="G318" s="14">
        <v>3.83</v>
      </c>
      <c r="H318" s="14">
        <v>1</v>
      </c>
      <c r="I318" s="14">
        <v>1.53</v>
      </c>
      <c r="J318" s="14">
        <v>1</v>
      </c>
      <c r="K318" s="14">
        <v>1.53</v>
      </c>
      <c r="L318" s="14">
        <v>0</v>
      </c>
      <c r="M318" s="14">
        <v>0</v>
      </c>
      <c r="N318" s="14">
        <v>1</v>
      </c>
      <c r="O318" s="14">
        <v>1.92</v>
      </c>
    </row>
    <row r="319" spans="1:15">
      <c r="A319" s="13" t="s">
        <v>4</v>
      </c>
      <c r="B319" s="13">
        <v>24</v>
      </c>
      <c r="C319" s="13" t="s">
        <v>42</v>
      </c>
      <c r="D319" s="13">
        <v>669</v>
      </c>
      <c r="E319" s="13" t="s">
        <v>6</v>
      </c>
      <c r="F319" s="14">
        <v>86</v>
      </c>
      <c r="G319" s="14">
        <v>151.99</v>
      </c>
      <c r="H319" s="14">
        <v>30</v>
      </c>
      <c r="I319" s="14">
        <v>47.449999999999996</v>
      </c>
      <c r="J319" s="14">
        <v>27</v>
      </c>
      <c r="K319" s="14">
        <v>32.340000000000003</v>
      </c>
      <c r="L319" s="14">
        <v>39</v>
      </c>
      <c r="M319" s="14">
        <v>68.359999999999985</v>
      </c>
      <c r="N319" s="14">
        <v>17</v>
      </c>
      <c r="O319" s="14">
        <v>29.159999999999993</v>
      </c>
    </row>
    <row r="320" spans="1:15">
      <c r="A320" s="13" t="s">
        <v>4</v>
      </c>
      <c r="B320" s="13">
        <v>24</v>
      </c>
      <c r="C320" s="13" t="s">
        <v>49</v>
      </c>
      <c r="D320" s="13">
        <v>445</v>
      </c>
      <c r="E320" s="13" t="s">
        <v>13</v>
      </c>
      <c r="F320" s="14">
        <v>57</v>
      </c>
      <c r="G320" s="14">
        <v>111.02</v>
      </c>
      <c r="H320" s="14">
        <v>39</v>
      </c>
      <c r="I320" s="14">
        <v>65.329999999999984</v>
      </c>
      <c r="J320" s="14">
        <v>32</v>
      </c>
      <c r="K320" s="14">
        <v>50.1</v>
      </c>
      <c r="L320" s="14">
        <v>17</v>
      </c>
      <c r="M320" s="14">
        <v>34.22</v>
      </c>
      <c r="N320" s="14">
        <v>1</v>
      </c>
      <c r="O320" s="14">
        <v>1.8</v>
      </c>
    </row>
    <row r="321" spans="1:15">
      <c r="A321" s="13" t="s">
        <v>4</v>
      </c>
      <c r="B321" s="13">
        <v>24</v>
      </c>
      <c r="C321" s="13" t="s">
        <v>46</v>
      </c>
      <c r="D321" s="13">
        <v>444</v>
      </c>
      <c r="E321" s="13" t="s">
        <v>13</v>
      </c>
      <c r="F321" s="14">
        <v>3</v>
      </c>
      <c r="G321" s="14">
        <v>6.61</v>
      </c>
      <c r="H321" s="14">
        <v>3</v>
      </c>
      <c r="I321" s="14">
        <v>4.84</v>
      </c>
      <c r="J321" s="14">
        <v>3</v>
      </c>
      <c r="K321" s="14">
        <v>4.84</v>
      </c>
      <c r="L321" s="14">
        <v>0</v>
      </c>
      <c r="M321" s="14">
        <v>0</v>
      </c>
      <c r="N321" s="14">
        <v>0</v>
      </c>
      <c r="O321" s="14">
        <v>0</v>
      </c>
    </row>
    <row r="322" spans="1:15">
      <c r="A322" s="13" t="s">
        <v>4</v>
      </c>
      <c r="B322" s="13">
        <v>24</v>
      </c>
      <c r="C322" s="13" t="s">
        <v>43</v>
      </c>
      <c r="D322" s="13">
        <v>452</v>
      </c>
      <c r="E322" s="13" t="s">
        <v>24</v>
      </c>
      <c r="F322" s="14">
        <v>8</v>
      </c>
      <c r="G322" s="14">
        <v>16.16</v>
      </c>
      <c r="H322" s="14">
        <v>4</v>
      </c>
      <c r="I322" s="14">
        <v>7.3899999999999988</v>
      </c>
      <c r="J322" s="14">
        <v>4</v>
      </c>
      <c r="K322" s="14">
        <v>7.3899999999999988</v>
      </c>
      <c r="L322" s="14">
        <v>4</v>
      </c>
      <c r="M322" s="14">
        <v>6.9</v>
      </c>
      <c r="N322" s="14">
        <v>0</v>
      </c>
      <c r="O322" s="14">
        <v>0</v>
      </c>
    </row>
    <row r="323" spans="1:15">
      <c r="A323" s="13" t="s">
        <v>4</v>
      </c>
      <c r="B323" s="13">
        <v>24</v>
      </c>
      <c r="C323" s="13" t="s">
        <v>25</v>
      </c>
      <c r="D323" s="13">
        <v>440</v>
      </c>
      <c r="E323" s="13" t="s">
        <v>12</v>
      </c>
      <c r="F323" s="14">
        <v>14</v>
      </c>
      <c r="G323" s="14">
        <v>29.54</v>
      </c>
      <c r="H323" s="14">
        <v>0</v>
      </c>
      <c r="I323" s="14">
        <v>0</v>
      </c>
      <c r="J323" s="14">
        <v>0</v>
      </c>
      <c r="K323" s="14">
        <v>0</v>
      </c>
      <c r="L323" s="14">
        <v>7</v>
      </c>
      <c r="M323" s="14">
        <v>15.62</v>
      </c>
      <c r="N323" s="14">
        <v>7</v>
      </c>
      <c r="O323" s="14">
        <v>13.91</v>
      </c>
    </row>
    <row r="324" spans="1:15">
      <c r="A324" s="13" t="s">
        <v>4</v>
      </c>
      <c r="B324" s="13">
        <v>24</v>
      </c>
      <c r="C324" s="13" t="s">
        <v>47</v>
      </c>
      <c r="D324" s="13">
        <v>672</v>
      </c>
      <c r="E324" s="13" t="s">
        <v>13</v>
      </c>
      <c r="F324" s="14">
        <v>308</v>
      </c>
      <c r="G324" s="14">
        <v>565.66</v>
      </c>
      <c r="H324" s="14">
        <v>163</v>
      </c>
      <c r="I324" s="14">
        <v>264.96999999999997</v>
      </c>
      <c r="J324" s="14">
        <v>153</v>
      </c>
      <c r="K324" s="14">
        <v>213.99999999999989</v>
      </c>
      <c r="L324" s="14">
        <v>67</v>
      </c>
      <c r="M324" s="14">
        <v>127.18999999999997</v>
      </c>
      <c r="N324" s="14">
        <v>78</v>
      </c>
      <c r="O324" s="14">
        <v>137.52999999999997</v>
      </c>
    </row>
    <row r="325" spans="1:15">
      <c r="A325" s="13" t="s">
        <v>4</v>
      </c>
      <c r="B325" s="13">
        <v>24</v>
      </c>
      <c r="C325" s="13" t="s">
        <v>42</v>
      </c>
      <c r="D325" s="13">
        <v>669</v>
      </c>
      <c r="E325" s="13" t="s">
        <v>13</v>
      </c>
      <c r="F325" s="14">
        <v>263</v>
      </c>
      <c r="G325" s="14">
        <v>472.01</v>
      </c>
      <c r="H325" s="14">
        <v>137</v>
      </c>
      <c r="I325" s="14">
        <v>223.05999999999995</v>
      </c>
      <c r="J325" s="14">
        <v>131</v>
      </c>
      <c r="K325" s="14">
        <v>184.03999999999996</v>
      </c>
      <c r="L325" s="14">
        <v>48</v>
      </c>
      <c r="M325" s="14">
        <v>85.580000000000013</v>
      </c>
      <c r="N325" s="14">
        <v>77</v>
      </c>
      <c r="O325" s="14">
        <v>137.14999999999998</v>
      </c>
    </row>
    <row r="326" spans="1:15">
      <c r="A326" s="13" t="s">
        <v>4</v>
      </c>
      <c r="B326" s="13">
        <v>24</v>
      </c>
      <c r="C326" s="13" t="s">
        <v>9</v>
      </c>
      <c r="D326" s="13">
        <v>448</v>
      </c>
      <c r="E326" s="13" t="s">
        <v>37</v>
      </c>
      <c r="F326" s="14">
        <v>5</v>
      </c>
      <c r="G326" s="14">
        <v>8.6300000000000008</v>
      </c>
      <c r="H326" s="14">
        <v>0</v>
      </c>
      <c r="I326" s="14">
        <v>0</v>
      </c>
      <c r="J326" s="14">
        <v>0</v>
      </c>
      <c r="K326" s="14">
        <v>0</v>
      </c>
      <c r="L326" s="14">
        <v>4</v>
      </c>
      <c r="M326" s="14">
        <v>6.85</v>
      </c>
      <c r="N326" s="14">
        <v>1</v>
      </c>
      <c r="O326" s="14">
        <v>1.78</v>
      </c>
    </row>
    <row r="327" spans="1:15">
      <c r="A327" s="13" t="s">
        <v>4</v>
      </c>
      <c r="B327" s="13">
        <v>24</v>
      </c>
      <c r="C327" s="13" t="s">
        <v>49</v>
      </c>
      <c r="D327" s="13">
        <v>445</v>
      </c>
      <c r="E327" s="13" t="s">
        <v>40</v>
      </c>
      <c r="F327" s="14">
        <v>3</v>
      </c>
      <c r="G327" s="14">
        <v>5.6</v>
      </c>
      <c r="H327" s="14">
        <v>2</v>
      </c>
      <c r="I327" s="14">
        <v>3.06</v>
      </c>
      <c r="J327" s="14">
        <v>2</v>
      </c>
      <c r="K327" s="14">
        <v>3.06</v>
      </c>
      <c r="L327" s="14">
        <v>1</v>
      </c>
      <c r="M327" s="14">
        <v>2.2000000000000002</v>
      </c>
      <c r="N327" s="14">
        <v>0</v>
      </c>
      <c r="O327" s="14">
        <v>0</v>
      </c>
    </row>
    <row r="328" spans="1:15">
      <c r="A328" s="13" t="s">
        <v>4</v>
      </c>
      <c r="B328" s="13">
        <v>24</v>
      </c>
      <c r="C328" s="13" t="s">
        <v>44</v>
      </c>
      <c r="D328" s="13">
        <v>675</v>
      </c>
      <c r="E328" s="13" t="s">
        <v>45</v>
      </c>
      <c r="F328" s="14">
        <v>3</v>
      </c>
      <c r="G328" s="14">
        <v>5.29</v>
      </c>
      <c r="H328" s="14">
        <v>1</v>
      </c>
      <c r="I328" s="14">
        <v>1.62</v>
      </c>
      <c r="J328" s="14">
        <v>1</v>
      </c>
      <c r="K328" s="14">
        <v>1.62</v>
      </c>
      <c r="L328" s="14">
        <v>1</v>
      </c>
      <c r="M328" s="14">
        <v>2</v>
      </c>
      <c r="N328" s="14">
        <v>1</v>
      </c>
      <c r="O328" s="14">
        <v>1.49</v>
      </c>
    </row>
    <row r="329" spans="1:15">
      <c r="A329" s="13" t="s">
        <v>4</v>
      </c>
      <c r="B329" s="13">
        <v>24</v>
      </c>
      <c r="C329" s="13" t="s">
        <v>49</v>
      </c>
      <c r="D329" s="13">
        <v>445</v>
      </c>
      <c r="E329" s="13" t="s">
        <v>29</v>
      </c>
      <c r="F329" s="14">
        <v>4</v>
      </c>
      <c r="G329" s="14">
        <v>8.49</v>
      </c>
      <c r="H329" s="14">
        <v>3</v>
      </c>
      <c r="I329" s="14">
        <v>5.59</v>
      </c>
      <c r="J329" s="14">
        <v>2</v>
      </c>
      <c r="K329" s="14">
        <v>3.59</v>
      </c>
      <c r="L329" s="14">
        <v>1</v>
      </c>
      <c r="M329" s="14">
        <v>2</v>
      </c>
      <c r="N329" s="14">
        <v>0</v>
      </c>
      <c r="O329" s="14">
        <v>0</v>
      </c>
    </row>
    <row r="330" spans="1:15">
      <c r="A330" s="13" t="s">
        <v>4</v>
      </c>
      <c r="B330" s="13">
        <v>24</v>
      </c>
      <c r="C330" s="13" t="s">
        <v>5</v>
      </c>
      <c r="D330" s="13">
        <v>676</v>
      </c>
      <c r="E330" s="13" t="s">
        <v>36</v>
      </c>
      <c r="F330" s="14">
        <v>9</v>
      </c>
      <c r="G330" s="14">
        <v>16.91</v>
      </c>
      <c r="H330" s="14">
        <v>1</v>
      </c>
      <c r="I330" s="14">
        <v>1.78</v>
      </c>
      <c r="J330" s="14">
        <v>1</v>
      </c>
      <c r="K330" s="14">
        <v>0.16</v>
      </c>
      <c r="L330" s="14">
        <v>8</v>
      </c>
      <c r="M330" s="14">
        <v>15.13</v>
      </c>
      <c r="N330" s="14">
        <v>0</v>
      </c>
      <c r="O330" s="14">
        <v>0</v>
      </c>
    </row>
    <row r="331" spans="1:15">
      <c r="A331" s="13" t="s">
        <v>4</v>
      </c>
      <c r="B331" s="13">
        <v>24</v>
      </c>
      <c r="C331" s="13" t="s">
        <v>49</v>
      </c>
      <c r="D331" s="13">
        <v>445</v>
      </c>
      <c r="E331" s="13" t="s">
        <v>21</v>
      </c>
      <c r="F331" s="14">
        <v>3</v>
      </c>
      <c r="G331" s="14">
        <v>6.74</v>
      </c>
      <c r="H331" s="14">
        <v>1</v>
      </c>
      <c r="I331" s="14">
        <v>2.3199999999999998</v>
      </c>
      <c r="J331" s="14">
        <v>1</v>
      </c>
      <c r="K331" s="14">
        <v>2.3199999999999998</v>
      </c>
      <c r="L331" s="14">
        <v>1</v>
      </c>
      <c r="M331" s="14">
        <v>2.25</v>
      </c>
      <c r="N331" s="14">
        <v>0</v>
      </c>
      <c r="O331" s="14">
        <v>0</v>
      </c>
    </row>
    <row r="332" spans="1:15">
      <c r="A332" s="13" t="s">
        <v>4</v>
      </c>
      <c r="B332" s="13">
        <v>24</v>
      </c>
      <c r="C332" s="13" t="s">
        <v>42</v>
      </c>
      <c r="D332" s="13">
        <v>669</v>
      </c>
      <c r="E332" s="13" t="s">
        <v>40</v>
      </c>
      <c r="F332" s="14">
        <v>10</v>
      </c>
      <c r="G332" s="14">
        <v>19.03</v>
      </c>
      <c r="H332" s="14">
        <v>4</v>
      </c>
      <c r="I332" s="14">
        <v>6.88</v>
      </c>
      <c r="J332" s="14">
        <v>3</v>
      </c>
      <c r="K332" s="14">
        <v>3.16</v>
      </c>
      <c r="L332" s="14">
        <v>4</v>
      </c>
      <c r="M332" s="14">
        <v>7.74</v>
      </c>
      <c r="N332" s="14">
        <v>1</v>
      </c>
      <c r="O332" s="14">
        <v>1.65</v>
      </c>
    </row>
    <row r="333" spans="1:15">
      <c r="A333" s="13" t="s">
        <v>4</v>
      </c>
      <c r="B333" s="13">
        <v>24</v>
      </c>
      <c r="C333" s="13" t="s">
        <v>44</v>
      </c>
      <c r="D333" s="13">
        <v>675</v>
      </c>
      <c r="E333" s="13" t="s">
        <v>72</v>
      </c>
      <c r="F333" s="14">
        <v>9</v>
      </c>
      <c r="G333" s="14">
        <v>15.63</v>
      </c>
      <c r="H333" s="14">
        <v>3</v>
      </c>
      <c r="I333" s="14">
        <v>4.09</v>
      </c>
      <c r="J333" s="14">
        <v>2</v>
      </c>
      <c r="K333" s="14">
        <v>2.12</v>
      </c>
      <c r="L333" s="14">
        <v>6</v>
      </c>
      <c r="M333" s="14">
        <v>10.52</v>
      </c>
      <c r="N333" s="14">
        <v>0</v>
      </c>
      <c r="O333" s="14">
        <v>0</v>
      </c>
    </row>
    <row r="334" spans="1:15">
      <c r="A334" s="13" t="s">
        <v>4</v>
      </c>
      <c r="B334" s="13">
        <v>24</v>
      </c>
      <c r="C334" s="13" t="s">
        <v>7</v>
      </c>
      <c r="D334" s="13">
        <v>641</v>
      </c>
      <c r="E334" s="13" t="s">
        <v>40</v>
      </c>
      <c r="F334" s="14">
        <v>10</v>
      </c>
      <c r="G334" s="14">
        <v>24.97</v>
      </c>
      <c r="H334" s="14">
        <v>8</v>
      </c>
      <c r="I334" s="14">
        <v>16.84</v>
      </c>
      <c r="J334" s="14">
        <v>8</v>
      </c>
      <c r="K334" s="14">
        <v>16.239999999999998</v>
      </c>
      <c r="L334" s="14">
        <v>2</v>
      </c>
      <c r="M334" s="14">
        <v>5.15</v>
      </c>
      <c r="N334" s="14">
        <v>0</v>
      </c>
      <c r="O334" s="14">
        <v>0</v>
      </c>
    </row>
    <row r="335" spans="1:15">
      <c r="A335" s="13" t="s">
        <v>4</v>
      </c>
      <c r="B335" s="13">
        <v>24</v>
      </c>
      <c r="C335" s="13" t="s">
        <v>34</v>
      </c>
      <c r="D335" s="13">
        <v>439</v>
      </c>
      <c r="E335" s="13" t="s">
        <v>12</v>
      </c>
      <c r="F335" s="14">
        <v>6</v>
      </c>
      <c r="G335" s="14">
        <v>9.7200000000000006</v>
      </c>
      <c r="H335" s="14">
        <v>0</v>
      </c>
      <c r="I335" s="14">
        <v>0</v>
      </c>
      <c r="J335" s="14">
        <v>0</v>
      </c>
      <c r="K335" s="14">
        <v>0</v>
      </c>
      <c r="L335" s="14">
        <v>3</v>
      </c>
      <c r="M335" s="14">
        <v>4.95</v>
      </c>
      <c r="N335" s="14">
        <v>3</v>
      </c>
      <c r="O335" s="14">
        <v>4.7699999999999996</v>
      </c>
    </row>
    <row r="336" spans="1:15">
      <c r="A336" s="13" t="s">
        <v>4</v>
      </c>
      <c r="B336" s="13">
        <v>24</v>
      </c>
      <c r="C336" s="13" t="s">
        <v>22</v>
      </c>
      <c r="D336" s="13">
        <v>451</v>
      </c>
      <c r="E336" s="13" t="s">
        <v>24</v>
      </c>
      <c r="F336" s="14">
        <v>2</v>
      </c>
      <c r="G336" s="14">
        <v>2.17</v>
      </c>
      <c r="H336" s="14">
        <v>0</v>
      </c>
      <c r="I336" s="14">
        <v>0</v>
      </c>
      <c r="J336" s="14">
        <v>0</v>
      </c>
      <c r="K336" s="14">
        <v>0</v>
      </c>
      <c r="L336" s="14">
        <v>2</v>
      </c>
      <c r="M336" s="14">
        <v>2.17</v>
      </c>
      <c r="N336" s="14">
        <v>0</v>
      </c>
      <c r="O336" s="14">
        <v>0</v>
      </c>
    </row>
    <row r="337" spans="1:15">
      <c r="A337" s="13" t="s">
        <v>4</v>
      </c>
      <c r="B337" s="13">
        <v>24</v>
      </c>
      <c r="C337" s="13" t="s">
        <v>44</v>
      </c>
      <c r="D337" s="13">
        <v>675</v>
      </c>
      <c r="E337" s="13" t="s">
        <v>38</v>
      </c>
      <c r="F337" s="14">
        <v>4</v>
      </c>
      <c r="G337" s="14">
        <v>7.05</v>
      </c>
      <c r="H337" s="14">
        <v>1</v>
      </c>
      <c r="I337" s="14">
        <v>1.46</v>
      </c>
      <c r="J337" s="14">
        <v>0</v>
      </c>
      <c r="K337" s="14">
        <v>0</v>
      </c>
      <c r="L337" s="14">
        <v>1</v>
      </c>
      <c r="M337" s="14">
        <v>1.98</v>
      </c>
      <c r="N337" s="14">
        <v>1</v>
      </c>
      <c r="O337" s="14">
        <v>1.8</v>
      </c>
    </row>
    <row r="338" spans="1:15">
      <c r="A338" s="13" t="s">
        <v>4</v>
      </c>
      <c r="B338" s="13">
        <v>24</v>
      </c>
      <c r="C338" s="13" t="s">
        <v>31</v>
      </c>
      <c r="D338" s="13">
        <v>462</v>
      </c>
      <c r="E338" s="13" t="s">
        <v>12</v>
      </c>
      <c r="F338" s="14">
        <v>6</v>
      </c>
      <c r="G338" s="14">
        <v>10.79</v>
      </c>
      <c r="H338" s="14">
        <v>1</v>
      </c>
      <c r="I338" s="14">
        <v>1.4</v>
      </c>
      <c r="J338" s="14">
        <v>0</v>
      </c>
      <c r="K338" s="14">
        <v>0</v>
      </c>
      <c r="L338" s="14">
        <v>1</v>
      </c>
      <c r="M338" s="14">
        <v>1.98</v>
      </c>
      <c r="N338" s="14">
        <v>4</v>
      </c>
      <c r="O338" s="14">
        <v>7.02</v>
      </c>
    </row>
    <row r="339" spans="1:15">
      <c r="A339" s="13" t="s">
        <v>4</v>
      </c>
      <c r="B339" s="13">
        <v>24</v>
      </c>
      <c r="C339" s="13" t="s">
        <v>41</v>
      </c>
      <c r="D339" s="13">
        <v>446</v>
      </c>
      <c r="E339" s="13" t="s">
        <v>12</v>
      </c>
      <c r="F339" s="14">
        <v>8</v>
      </c>
      <c r="G339" s="14">
        <v>14.64</v>
      </c>
      <c r="H339" s="14">
        <v>1</v>
      </c>
      <c r="I339" s="14">
        <v>1.46</v>
      </c>
      <c r="J339" s="14">
        <v>1</v>
      </c>
      <c r="K339" s="14">
        <v>1.46</v>
      </c>
      <c r="L339" s="14">
        <v>3</v>
      </c>
      <c r="M339" s="14">
        <v>5.05</v>
      </c>
      <c r="N339" s="14">
        <v>4</v>
      </c>
      <c r="O339" s="14">
        <v>7.9600000000000009</v>
      </c>
    </row>
    <row r="340" spans="1:15">
      <c r="A340" s="13" t="s">
        <v>4</v>
      </c>
      <c r="B340" s="13">
        <v>24</v>
      </c>
      <c r="C340" s="13" t="s">
        <v>22</v>
      </c>
      <c r="D340" s="13">
        <v>451</v>
      </c>
      <c r="E340" s="13" t="s">
        <v>12</v>
      </c>
      <c r="F340" s="14">
        <v>34</v>
      </c>
      <c r="G340" s="14">
        <v>57.06</v>
      </c>
      <c r="H340" s="14">
        <v>3</v>
      </c>
      <c r="I340" s="14">
        <v>4.5</v>
      </c>
      <c r="J340" s="14">
        <v>2</v>
      </c>
      <c r="K340" s="14">
        <v>2.88</v>
      </c>
      <c r="L340" s="14">
        <v>4</v>
      </c>
      <c r="M340" s="14">
        <v>7.32</v>
      </c>
      <c r="N340" s="14">
        <v>27</v>
      </c>
      <c r="O340" s="14">
        <v>44.739999999999995</v>
      </c>
    </row>
    <row r="341" spans="1:15">
      <c r="A341" s="13" t="s">
        <v>4</v>
      </c>
      <c r="B341" s="13">
        <v>24</v>
      </c>
      <c r="C341" s="13" t="s">
        <v>20</v>
      </c>
      <c r="D341" s="13">
        <v>460</v>
      </c>
      <c r="E341" s="13" t="s">
        <v>24</v>
      </c>
      <c r="F341" s="14">
        <v>6</v>
      </c>
      <c r="G341" s="14">
        <v>9.9700000000000006</v>
      </c>
      <c r="H341" s="14">
        <v>3</v>
      </c>
      <c r="I341" s="14">
        <v>4.74</v>
      </c>
      <c r="J341" s="14">
        <v>3</v>
      </c>
      <c r="K341" s="14">
        <v>4.74</v>
      </c>
      <c r="L341" s="14">
        <v>2</v>
      </c>
      <c r="M341" s="14">
        <v>3.2800000000000002</v>
      </c>
      <c r="N341" s="14">
        <v>1</v>
      </c>
      <c r="O341" s="14">
        <v>1.59</v>
      </c>
    </row>
    <row r="342" spans="1:15">
      <c r="A342" s="13" t="s">
        <v>4</v>
      </c>
      <c r="B342" s="13">
        <v>24</v>
      </c>
      <c r="C342" s="13" t="s">
        <v>42</v>
      </c>
      <c r="D342" s="13">
        <v>669</v>
      </c>
      <c r="E342" s="13" t="s">
        <v>72</v>
      </c>
      <c r="F342" s="14">
        <v>4</v>
      </c>
      <c r="G342" s="14">
        <v>6.64</v>
      </c>
      <c r="H342" s="14">
        <v>0</v>
      </c>
      <c r="I342" s="14">
        <v>0</v>
      </c>
      <c r="J342" s="14">
        <v>0</v>
      </c>
      <c r="K342" s="14">
        <v>0</v>
      </c>
      <c r="L342" s="14">
        <v>4</v>
      </c>
      <c r="M342" s="14">
        <v>6.64</v>
      </c>
      <c r="N342" s="14">
        <v>0</v>
      </c>
      <c r="O342" s="14">
        <v>0</v>
      </c>
    </row>
    <row r="343" spans="1:15">
      <c r="A343" s="13" t="s">
        <v>4</v>
      </c>
      <c r="B343" s="13">
        <v>24</v>
      </c>
      <c r="C343" s="13" t="s">
        <v>15</v>
      </c>
      <c r="D343" s="13">
        <v>458</v>
      </c>
      <c r="E343" s="13" t="s">
        <v>12</v>
      </c>
      <c r="F343" s="14">
        <v>13</v>
      </c>
      <c r="G343" s="14">
        <v>24.2</v>
      </c>
      <c r="H343" s="14">
        <v>0</v>
      </c>
      <c r="I343" s="14">
        <v>0</v>
      </c>
      <c r="J343" s="14">
        <v>0</v>
      </c>
      <c r="K343" s="14">
        <v>0</v>
      </c>
      <c r="L343" s="14">
        <v>4</v>
      </c>
      <c r="M343" s="14">
        <v>7.9</v>
      </c>
      <c r="N343" s="14">
        <v>9</v>
      </c>
      <c r="O343" s="14">
        <v>16.3</v>
      </c>
    </row>
    <row r="344" spans="1:15">
      <c r="A344" s="13" t="s">
        <v>4</v>
      </c>
      <c r="B344" s="13">
        <v>24</v>
      </c>
      <c r="C344" s="13" t="s">
        <v>22</v>
      </c>
      <c r="D344" s="13">
        <v>451</v>
      </c>
      <c r="E344" s="13" t="s">
        <v>36</v>
      </c>
      <c r="F344" s="14">
        <v>22</v>
      </c>
      <c r="G344" s="14">
        <v>38.479999999999997</v>
      </c>
      <c r="H344" s="14">
        <v>3</v>
      </c>
      <c r="I344" s="14">
        <v>5.21</v>
      </c>
      <c r="J344" s="14">
        <v>1</v>
      </c>
      <c r="K344" s="14">
        <v>1.7</v>
      </c>
      <c r="L344" s="14">
        <v>15</v>
      </c>
      <c r="M344" s="14">
        <v>26.020000000000003</v>
      </c>
      <c r="N344" s="14">
        <v>4</v>
      </c>
      <c r="O344" s="14">
        <v>7.25</v>
      </c>
    </row>
    <row r="345" spans="1:15">
      <c r="A345" s="13" t="s">
        <v>4</v>
      </c>
      <c r="B345" s="13">
        <v>24</v>
      </c>
      <c r="C345" s="13" t="s">
        <v>41</v>
      </c>
      <c r="D345" s="13">
        <v>446</v>
      </c>
      <c r="E345" s="13" t="s">
        <v>45</v>
      </c>
      <c r="F345" s="14">
        <v>2</v>
      </c>
      <c r="G345" s="14">
        <v>3.27</v>
      </c>
      <c r="H345" s="14">
        <v>0</v>
      </c>
      <c r="I345" s="14">
        <v>0</v>
      </c>
      <c r="J345" s="14">
        <v>0</v>
      </c>
      <c r="K345" s="14">
        <v>0</v>
      </c>
      <c r="L345" s="14">
        <v>1</v>
      </c>
      <c r="M345" s="14">
        <v>1.42</v>
      </c>
      <c r="N345" s="14">
        <v>1</v>
      </c>
      <c r="O345" s="14">
        <v>1.85</v>
      </c>
    </row>
    <row r="346" spans="1:15">
      <c r="A346" s="13" t="s">
        <v>4</v>
      </c>
      <c r="B346" s="13">
        <v>24</v>
      </c>
      <c r="C346" s="13" t="s">
        <v>17</v>
      </c>
      <c r="D346" s="13">
        <v>454</v>
      </c>
      <c r="E346" s="13" t="s">
        <v>38</v>
      </c>
      <c r="F346" s="14">
        <v>4</v>
      </c>
      <c r="G346" s="14">
        <v>7.72</v>
      </c>
      <c r="H346" s="14">
        <v>1</v>
      </c>
      <c r="I346" s="14">
        <v>1.99</v>
      </c>
      <c r="J346" s="14">
        <v>0</v>
      </c>
      <c r="K346" s="14">
        <v>0</v>
      </c>
      <c r="L346" s="14">
        <v>1</v>
      </c>
      <c r="M346" s="14">
        <v>1.85</v>
      </c>
      <c r="N346" s="14">
        <v>2</v>
      </c>
      <c r="O346" s="14">
        <v>3.88</v>
      </c>
    </row>
    <row r="347" spans="1:15">
      <c r="A347" s="13" t="s">
        <v>4</v>
      </c>
      <c r="B347" s="13">
        <v>24</v>
      </c>
      <c r="C347" s="13" t="s">
        <v>39</v>
      </c>
      <c r="D347" s="13">
        <v>673</v>
      </c>
      <c r="E347" s="13" t="s">
        <v>12</v>
      </c>
      <c r="F347" s="14">
        <v>1</v>
      </c>
      <c r="G347" s="14">
        <v>1.63</v>
      </c>
      <c r="H347" s="14">
        <v>0</v>
      </c>
      <c r="I347" s="14">
        <v>0</v>
      </c>
      <c r="J347" s="14">
        <v>0</v>
      </c>
      <c r="K347" s="14">
        <v>0</v>
      </c>
      <c r="L347" s="14">
        <v>0</v>
      </c>
      <c r="M347" s="14">
        <v>0</v>
      </c>
      <c r="N347" s="14">
        <v>1</v>
      </c>
      <c r="O347" s="14">
        <v>1.63</v>
      </c>
    </row>
    <row r="348" spans="1:15">
      <c r="A348" s="13" t="s">
        <v>4</v>
      </c>
      <c r="B348" s="13">
        <v>24</v>
      </c>
      <c r="C348" s="13" t="s">
        <v>44</v>
      </c>
      <c r="D348" s="13">
        <v>675</v>
      </c>
      <c r="E348" s="13" t="s">
        <v>12</v>
      </c>
      <c r="F348" s="14">
        <v>7</v>
      </c>
      <c r="G348" s="14">
        <v>11.8</v>
      </c>
      <c r="H348" s="14">
        <v>0</v>
      </c>
      <c r="I348" s="14">
        <v>0</v>
      </c>
      <c r="J348" s="14">
        <v>0</v>
      </c>
      <c r="K348" s="14">
        <v>0</v>
      </c>
      <c r="L348" s="14">
        <v>4</v>
      </c>
      <c r="M348" s="14">
        <v>6.9399999999999995</v>
      </c>
      <c r="N348" s="14">
        <v>3</v>
      </c>
      <c r="O348" s="14">
        <v>4.8599999999999994</v>
      </c>
    </row>
    <row r="349" spans="1:15">
      <c r="A349" s="13" t="s">
        <v>4</v>
      </c>
      <c r="B349" s="13">
        <v>24</v>
      </c>
      <c r="C349" s="13" t="s">
        <v>27</v>
      </c>
      <c r="D349" s="13">
        <v>456</v>
      </c>
      <c r="E349" s="13" t="s">
        <v>12</v>
      </c>
      <c r="F349" s="14">
        <v>9</v>
      </c>
      <c r="G349" s="14">
        <v>17.12</v>
      </c>
      <c r="H349" s="14">
        <v>0</v>
      </c>
      <c r="I349" s="14">
        <v>0</v>
      </c>
      <c r="J349" s="14">
        <v>0</v>
      </c>
      <c r="K349" s="14">
        <v>0</v>
      </c>
      <c r="L349" s="14">
        <v>3</v>
      </c>
      <c r="M349" s="14">
        <v>6.620000000000001</v>
      </c>
      <c r="N349" s="14">
        <v>6</v>
      </c>
      <c r="O349" s="14">
        <v>10.5</v>
      </c>
    </row>
    <row r="350" spans="1:15">
      <c r="A350" s="13" t="s">
        <v>4</v>
      </c>
      <c r="B350" s="13">
        <v>24</v>
      </c>
      <c r="C350" s="13" t="s">
        <v>15</v>
      </c>
      <c r="D350" s="13">
        <v>458</v>
      </c>
      <c r="E350" s="13" t="s">
        <v>24</v>
      </c>
      <c r="F350" s="14">
        <v>4</v>
      </c>
      <c r="G350" s="14">
        <v>3.15</v>
      </c>
      <c r="H350" s="14">
        <v>1</v>
      </c>
      <c r="I350" s="14">
        <v>1.5</v>
      </c>
      <c r="J350" s="14">
        <v>1</v>
      </c>
      <c r="K350" s="14">
        <v>1.5</v>
      </c>
      <c r="L350" s="14">
        <v>3</v>
      </c>
      <c r="M350" s="14">
        <v>1.36</v>
      </c>
      <c r="N350" s="14">
        <v>0</v>
      </c>
      <c r="O350" s="14">
        <v>0</v>
      </c>
    </row>
    <row r="351" spans="1:15">
      <c r="A351" s="13" t="s">
        <v>4</v>
      </c>
      <c r="B351" s="13">
        <v>24</v>
      </c>
      <c r="C351" s="13" t="s">
        <v>39</v>
      </c>
      <c r="D351" s="13">
        <v>673</v>
      </c>
      <c r="E351" s="13" t="s">
        <v>24</v>
      </c>
      <c r="F351" s="14">
        <v>3</v>
      </c>
      <c r="G351" s="14">
        <v>5.21</v>
      </c>
      <c r="H351" s="14">
        <v>1</v>
      </c>
      <c r="I351" s="14">
        <v>1.5</v>
      </c>
      <c r="J351" s="14">
        <v>1</v>
      </c>
      <c r="K351" s="14">
        <v>1.5</v>
      </c>
      <c r="L351" s="14">
        <v>2</v>
      </c>
      <c r="M351" s="14">
        <v>3.55</v>
      </c>
      <c r="N351" s="14">
        <v>0</v>
      </c>
      <c r="O351" s="14">
        <v>0</v>
      </c>
    </row>
    <row r="352" spans="1:15">
      <c r="A352" s="13" t="s">
        <v>4</v>
      </c>
      <c r="B352" s="13">
        <v>24</v>
      </c>
      <c r="C352" s="13" t="s">
        <v>48</v>
      </c>
      <c r="D352" s="13">
        <v>668</v>
      </c>
      <c r="E352" s="13" t="s">
        <v>29</v>
      </c>
      <c r="F352" s="14">
        <v>7</v>
      </c>
      <c r="G352" s="14">
        <v>13.73</v>
      </c>
      <c r="H352" s="14">
        <v>0</v>
      </c>
      <c r="I352" s="14">
        <v>0</v>
      </c>
      <c r="J352" s="14">
        <v>0</v>
      </c>
      <c r="K352" s="14">
        <v>0</v>
      </c>
      <c r="L352" s="14">
        <v>5</v>
      </c>
      <c r="M352" s="14">
        <v>10.15</v>
      </c>
      <c r="N352" s="14">
        <v>2</v>
      </c>
      <c r="O352" s="14">
        <v>3.58</v>
      </c>
    </row>
    <row r="353" spans="1:15">
      <c r="A353" s="13" t="s">
        <v>4</v>
      </c>
      <c r="B353" s="13">
        <v>24</v>
      </c>
      <c r="C353" s="13" t="s">
        <v>46</v>
      </c>
      <c r="D353" s="13">
        <v>444</v>
      </c>
      <c r="E353" s="13" t="s">
        <v>29</v>
      </c>
      <c r="F353" s="14">
        <v>1</v>
      </c>
      <c r="G353" s="14">
        <v>2</v>
      </c>
      <c r="H353" s="14">
        <v>1</v>
      </c>
      <c r="I353" s="14">
        <v>2</v>
      </c>
      <c r="J353" s="14">
        <v>1</v>
      </c>
      <c r="K353" s="14">
        <v>2</v>
      </c>
      <c r="L353" s="14">
        <v>0</v>
      </c>
      <c r="M353" s="14">
        <v>0</v>
      </c>
      <c r="N353" s="14">
        <v>0</v>
      </c>
      <c r="O353" s="14">
        <v>0</v>
      </c>
    </row>
    <row r="354" spans="1:15">
      <c r="A354" s="13" t="s">
        <v>4</v>
      </c>
      <c r="B354" s="13">
        <v>24</v>
      </c>
      <c r="C354" s="13" t="s">
        <v>7</v>
      </c>
      <c r="D354" s="13">
        <v>641</v>
      </c>
      <c r="E354" s="13" t="s">
        <v>36</v>
      </c>
      <c r="F354" s="14">
        <v>2</v>
      </c>
      <c r="G354" s="14">
        <v>3.65</v>
      </c>
      <c r="H354" s="14">
        <v>0</v>
      </c>
      <c r="I354" s="14">
        <v>0</v>
      </c>
      <c r="J354" s="14">
        <v>0</v>
      </c>
      <c r="K354" s="14">
        <v>0</v>
      </c>
      <c r="L354" s="14">
        <v>2</v>
      </c>
      <c r="M354" s="14">
        <v>3.65</v>
      </c>
      <c r="N354" s="14">
        <v>0</v>
      </c>
      <c r="O354" s="14">
        <v>0</v>
      </c>
    </row>
    <row r="355" spans="1:15">
      <c r="A355" s="13" t="s">
        <v>4</v>
      </c>
      <c r="B355" s="13">
        <v>24</v>
      </c>
      <c r="C355" s="13" t="s">
        <v>8</v>
      </c>
      <c r="D355" s="13">
        <v>447</v>
      </c>
      <c r="E355" s="13" t="s">
        <v>24</v>
      </c>
      <c r="F355" s="14">
        <v>7</v>
      </c>
      <c r="G355" s="14">
        <v>15.91</v>
      </c>
      <c r="H355" s="14">
        <v>1</v>
      </c>
      <c r="I355" s="14">
        <v>1.3</v>
      </c>
      <c r="J355" s="14">
        <v>0</v>
      </c>
      <c r="K355" s="14">
        <v>0</v>
      </c>
      <c r="L355" s="14">
        <v>5</v>
      </c>
      <c r="M355" s="14">
        <v>12.54</v>
      </c>
      <c r="N355" s="14">
        <v>1</v>
      </c>
      <c r="O355" s="14">
        <v>1.75</v>
      </c>
    </row>
    <row r="356" spans="1:15">
      <c r="A356" s="13" t="s">
        <v>4</v>
      </c>
      <c r="B356" s="13">
        <v>24</v>
      </c>
      <c r="C356" s="13" t="s">
        <v>26</v>
      </c>
      <c r="D356" s="13">
        <v>453</v>
      </c>
      <c r="E356" s="13" t="s">
        <v>12</v>
      </c>
      <c r="F356" s="14">
        <v>7</v>
      </c>
      <c r="G356" s="14">
        <v>14.02</v>
      </c>
      <c r="H356" s="14">
        <v>0</v>
      </c>
      <c r="I356" s="14">
        <v>0</v>
      </c>
      <c r="J356" s="14">
        <v>0</v>
      </c>
      <c r="K356" s="14">
        <v>0</v>
      </c>
      <c r="L356" s="14">
        <v>3</v>
      </c>
      <c r="M356" s="14">
        <v>5.75</v>
      </c>
      <c r="N356" s="14">
        <v>3</v>
      </c>
      <c r="O356" s="14">
        <v>6.5200000000000005</v>
      </c>
    </row>
    <row r="357" spans="1:15">
      <c r="A357" s="13" t="s">
        <v>4</v>
      </c>
      <c r="B357" s="13">
        <v>24</v>
      </c>
      <c r="C357" s="13" t="s">
        <v>35</v>
      </c>
      <c r="D357" s="13">
        <v>450</v>
      </c>
      <c r="E357" s="13" t="s">
        <v>12</v>
      </c>
      <c r="F357" s="14">
        <v>8</v>
      </c>
      <c r="G357" s="14">
        <v>15.98</v>
      </c>
      <c r="H357" s="14">
        <v>0</v>
      </c>
      <c r="I357" s="14">
        <v>0</v>
      </c>
      <c r="J357" s="14">
        <v>0</v>
      </c>
      <c r="K357" s="14">
        <v>0</v>
      </c>
      <c r="L357" s="14">
        <v>4</v>
      </c>
      <c r="M357" s="14">
        <v>8.77</v>
      </c>
      <c r="N357" s="14">
        <v>4</v>
      </c>
      <c r="O357" s="14">
        <v>7.21</v>
      </c>
    </row>
    <row r="358" spans="1:15">
      <c r="A358" s="13" t="s">
        <v>4</v>
      </c>
      <c r="B358" s="13">
        <v>24</v>
      </c>
      <c r="C358" s="13" t="s">
        <v>20</v>
      </c>
      <c r="D358" s="13">
        <v>460</v>
      </c>
      <c r="E358" s="13" t="s">
        <v>12</v>
      </c>
      <c r="F358" s="14">
        <v>4</v>
      </c>
      <c r="G358" s="14">
        <v>6.69</v>
      </c>
      <c r="H358" s="14">
        <v>0</v>
      </c>
      <c r="I358" s="14">
        <v>0</v>
      </c>
      <c r="J358" s="14">
        <v>0</v>
      </c>
      <c r="K358" s="14">
        <v>0</v>
      </c>
      <c r="L358" s="14">
        <v>4</v>
      </c>
      <c r="M358" s="14">
        <v>6.69</v>
      </c>
      <c r="N358" s="14">
        <v>0</v>
      </c>
      <c r="O358" s="14">
        <v>0</v>
      </c>
    </row>
    <row r="359" spans="1:15">
      <c r="A359" s="13" t="s">
        <v>4</v>
      </c>
      <c r="B359" s="13">
        <v>24</v>
      </c>
      <c r="C359" s="13" t="s">
        <v>43</v>
      </c>
      <c r="D359" s="13">
        <v>452</v>
      </c>
      <c r="E359" s="13" t="s">
        <v>45</v>
      </c>
      <c r="F359" s="14">
        <v>5</v>
      </c>
      <c r="G359" s="14">
        <v>9.7200000000000006</v>
      </c>
      <c r="H359" s="14">
        <v>1</v>
      </c>
      <c r="I359" s="14">
        <v>1.99</v>
      </c>
      <c r="J359" s="14">
        <v>0</v>
      </c>
      <c r="K359" s="14">
        <v>0</v>
      </c>
      <c r="L359" s="14">
        <v>3</v>
      </c>
      <c r="M359" s="14">
        <v>5.9300000000000006</v>
      </c>
      <c r="N359" s="14">
        <v>1</v>
      </c>
      <c r="O359" s="14">
        <v>1.8</v>
      </c>
    </row>
    <row r="360" spans="1:15">
      <c r="A360" s="13" t="s">
        <v>4</v>
      </c>
      <c r="B360" s="13">
        <v>24</v>
      </c>
      <c r="C360" s="13" t="s">
        <v>23</v>
      </c>
      <c r="D360" s="13">
        <v>455</v>
      </c>
      <c r="E360" s="13" t="s">
        <v>12</v>
      </c>
      <c r="F360" s="14">
        <v>20</v>
      </c>
      <c r="G360" s="14">
        <v>35.58</v>
      </c>
      <c r="H360" s="14">
        <v>3</v>
      </c>
      <c r="I360" s="14">
        <v>4.6400000000000006</v>
      </c>
      <c r="J360" s="14">
        <v>2</v>
      </c>
      <c r="K360" s="14">
        <v>1.67</v>
      </c>
      <c r="L360" s="14">
        <v>7</v>
      </c>
      <c r="M360" s="14">
        <v>12.98</v>
      </c>
      <c r="N360" s="14">
        <v>9</v>
      </c>
      <c r="O360" s="14">
        <v>15.559999999999999</v>
      </c>
    </row>
    <row r="361" spans="1:15">
      <c r="A361" s="13" t="s">
        <v>4</v>
      </c>
      <c r="B361" s="13">
        <v>24</v>
      </c>
      <c r="C361" s="13" t="s">
        <v>48</v>
      </c>
      <c r="D361" s="13">
        <v>668</v>
      </c>
      <c r="E361" s="13" t="s">
        <v>12</v>
      </c>
      <c r="F361" s="14">
        <v>1</v>
      </c>
      <c r="G361" s="14">
        <v>2.8</v>
      </c>
      <c r="H361" s="14">
        <v>0</v>
      </c>
      <c r="I361" s="14">
        <v>0</v>
      </c>
      <c r="J361" s="14">
        <v>0</v>
      </c>
      <c r="K361" s="14">
        <v>0</v>
      </c>
      <c r="L361" s="14">
        <v>0</v>
      </c>
      <c r="M361" s="14">
        <v>0</v>
      </c>
      <c r="N361" s="14">
        <v>1</v>
      </c>
      <c r="O361" s="14">
        <v>2.8</v>
      </c>
    </row>
    <row r="362" spans="1:15">
      <c r="A362" s="13" t="s">
        <v>4</v>
      </c>
      <c r="B362" s="13">
        <v>24</v>
      </c>
      <c r="C362" s="13" t="s">
        <v>39</v>
      </c>
      <c r="D362" s="13">
        <v>673</v>
      </c>
      <c r="E362" s="13" t="s">
        <v>45</v>
      </c>
      <c r="F362" s="14">
        <v>2</v>
      </c>
      <c r="G362" s="14">
        <v>3.86</v>
      </c>
      <c r="H362" s="14">
        <v>0</v>
      </c>
      <c r="I362" s="14">
        <v>0</v>
      </c>
      <c r="J362" s="14">
        <v>0</v>
      </c>
      <c r="K362" s="14">
        <v>0</v>
      </c>
      <c r="L362" s="14">
        <v>1</v>
      </c>
      <c r="M362" s="14">
        <v>2.2599999999999998</v>
      </c>
      <c r="N362" s="14">
        <v>1</v>
      </c>
      <c r="O362" s="14">
        <v>1.6</v>
      </c>
    </row>
    <row r="363" spans="1:15">
      <c r="A363" s="13" t="s">
        <v>4</v>
      </c>
      <c r="B363" s="13">
        <v>24</v>
      </c>
      <c r="C363" s="13" t="s">
        <v>48</v>
      </c>
      <c r="D363" s="13">
        <v>668</v>
      </c>
      <c r="E363" s="13" t="s">
        <v>72</v>
      </c>
      <c r="F363" s="14">
        <v>2</v>
      </c>
      <c r="G363" s="14">
        <v>1.95</v>
      </c>
      <c r="H363" s="14">
        <v>0</v>
      </c>
      <c r="I363" s="14">
        <v>0</v>
      </c>
      <c r="J363" s="14">
        <v>0</v>
      </c>
      <c r="K363" s="14">
        <v>0</v>
      </c>
      <c r="L363" s="14">
        <v>2</v>
      </c>
      <c r="M363" s="14">
        <v>1.95</v>
      </c>
      <c r="N363" s="14">
        <v>0</v>
      </c>
      <c r="O363" s="14">
        <v>0</v>
      </c>
    </row>
    <row r="364" spans="1:15">
      <c r="A364" s="13" t="s">
        <v>4</v>
      </c>
      <c r="B364" s="13">
        <v>24</v>
      </c>
      <c r="C364" s="13" t="s">
        <v>22</v>
      </c>
      <c r="D364" s="13">
        <v>451</v>
      </c>
      <c r="E364" s="13" t="s">
        <v>37</v>
      </c>
      <c r="F364" s="14">
        <v>1</v>
      </c>
      <c r="G364" s="14">
        <v>2.36</v>
      </c>
      <c r="H364" s="14">
        <v>0</v>
      </c>
      <c r="I364" s="14">
        <v>0</v>
      </c>
      <c r="J364" s="14">
        <v>0</v>
      </c>
      <c r="K364" s="14">
        <v>0</v>
      </c>
      <c r="L364" s="14">
        <v>1</v>
      </c>
      <c r="M364" s="14">
        <v>2.36</v>
      </c>
      <c r="N364" s="14">
        <v>0</v>
      </c>
      <c r="O364" s="14">
        <v>0</v>
      </c>
    </row>
    <row r="365" spans="1:15">
      <c r="A365" s="13" t="s">
        <v>4</v>
      </c>
      <c r="B365" s="13">
        <v>24</v>
      </c>
      <c r="C365" s="13" t="s">
        <v>47</v>
      </c>
      <c r="D365" s="13">
        <v>672</v>
      </c>
      <c r="E365" s="13" t="s">
        <v>36</v>
      </c>
      <c r="F365" s="14">
        <v>1</v>
      </c>
      <c r="G365" s="14">
        <v>2.2799999999999998</v>
      </c>
      <c r="H365" s="14">
        <v>0</v>
      </c>
      <c r="I365" s="14">
        <v>0</v>
      </c>
      <c r="J365" s="14">
        <v>0</v>
      </c>
      <c r="K365" s="14">
        <v>0</v>
      </c>
      <c r="L365" s="14">
        <v>1</v>
      </c>
      <c r="M365" s="14">
        <v>2.2799999999999998</v>
      </c>
      <c r="N365" s="14">
        <v>0</v>
      </c>
      <c r="O365" s="14">
        <v>0</v>
      </c>
    </row>
    <row r="366" spans="1:15">
      <c r="A366" s="13" t="s">
        <v>4</v>
      </c>
      <c r="B366" s="13">
        <v>24</v>
      </c>
      <c r="C366" s="13" t="s">
        <v>32</v>
      </c>
      <c r="D366" s="13" t="s">
        <v>11</v>
      </c>
      <c r="E366" s="13" t="s">
        <v>37</v>
      </c>
      <c r="F366" s="14">
        <v>1</v>
      </c>
      <c r="G366" s="14">
        <v>1.58</v>
      </c>
      <c r="H366" s="14">
        <v>0</v>
      </c>
      <c r="I366" s="14">
        <v>0</v>
      </c>
      <c r="J366" s="14">
        <v>0</v>
      </c>
      <c r="K366" s="14">
        <v>0</v>
      </c>
      <c r="L366" s="14">
        <v>1</v>
      </c>
      <c r="M366" s="14">
        <v>1.58</v>
      </c>
      <c r="N366" s="14">
        <v>0</v>
      </c>
      <c r="O366" s="14">
        <v>0</v>
      </c>
    </row>
    <row r="367" spans="1:15">
      <c r="A367" s="13" t="s">
        <v>4</v>
      </c>
      <c r="B367" s="13">
        <v>24</v>
      </c>
      <c r="C367" s="13" t="s">
        <v>7</v>
      </c>
      <c r="D367" s="13">
        <v>641</v>
      </c>
      <c r="E367" s="13" t="s">
        <v>45</v>
      </c>
      <c r="F367" s="14">
        <v>2</v>
      </c>
      <c r="G367" s="14">
        <v>4.2</v>
      </c>
      <c r="H367" s="14">
        <v>1</v>
      </c>
      <c r="I367" s="14">
        <v>2</v>
      </c>
      <c r="J367" s="14">
        <v>0</v>
      </c>
      <c r="K367" s="14">
        <v>0</v>
      </c>
      <c r="L367" s="14">
        <v>1</v>
      </c>
      <c r="M367" s="14">
        <v>1.7</v>
      </c>
      <c r="N367" s="14">
        <v>0</v>
      </c>
      <c r="O367" s="14">
        <v>0</v>
      </c>
    </row>
    <row r="368" spans="1:15">
      <c r="A368" s="13" t="s">
        <v>4</v>
      </c>
      <c r="B368" s="13">
        <v>24</v>
      </c>
      <c r="C368" s="13" t="s">
        <v>5</v>
      </c>
      <c r="D368" s="13">
        <v>676</v>
      </c>
      <c r="E368" s="13" t="s">
        <v>45</v>
      </c>
      <c r="F368" s="14">
        <v>1</v>
      </c>
      <c r="G368" s="14">
        <v>1.73</v>
      </c>
      <c r="H368" s="14">
        <v>1</v>
      </c>
      <c r="I368" s="14">
        <v>1.56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</row>
    <row r="369" spans="1:15">
      <c r="A369" s="13" t="s">
        <v>4</v>
      </c>
      <c r="B369" s="13">
        <v>24</v>
      </c>
      <c r="C369" s="13" t="s">
        <v>42</v>
      </c>
      <c r="D369" s="13">
        <v>669</v>
      </c>
      <c r="E369" s="13" t="s">
        <v>45</v>
      </c>
      <c r="F369" s="14">
        <v>1</v>
      </c>
      <c r="G369" s="14">
        <v>1.76</v>
      </c>
      <c r="H369" s="14">
        <v>0</v>
      </c>
      <c r="I369" s="14">
        <v>0</v>
      </c>
      <c r="J369" s="14">
        <v>0</v>
      </c>
      <c r="K369" s="14">
        <v>0</v>
      </c>
      <c r="L369" s="14">
        <v>1</v>
      </c>
      <c r="M369" s="14">
        <v>1.76</v>
      </c>
      <c r="N369" s="14">
        <v>0</v>
      </c>
      <c r="O369" s="14">
        <v>0</v>
      </c>
    </row>
    <row r="370" spans="1:15">
      <c r="A370" s="13" t="s">
        <v>4</v>
      </c>
      <c r="B370" s="13">
        <v>24</v>
      </c>
      <c r="C370" s="13" t="s">
        <v>33</v>
      </c>
      <c r="D370" s="13">
        <v>449</v>
      </c>
      <c r="E370" s="13" t="s">
        <v>12</v>
      </c>
      <c r="F370" s="14">
        <v>6</v>
      </c>
      <c r="G370" s="14">
        <v>12.1</v>
      </c>
      <c r="H370" s="14">
        <v>0</v>
      </c>
      <c r="I370" s="14">
        <v>0</v>
      </c>
      <c r="J370" s="14">
        <v>0</v>
      </c>
      <c r="K370" s="14">
        <v>0</v>
      </c>
      <c r="L370" s="14">
        <v>2</v>
      </c>
      <c r="M370" s="14">
        <v>4.41</v>
      </c>
      <c r="N370" s="14">
        <v>4</v>
      </c>
      <c r="O370" s="14">
        <v>7.6899999999999995</v>
      </c>
    </row>
    <row r="371" spans="1:15">
      <c r="A371" s="13" t="s">
        <v>4</v>
      </c>
      <c r="B371" s="13">
        <v>24</v>
      </c>
      <c r="C371" s="13" t="s">
        <v>48</v>
      </c>
      <c r="D371" s="13">
        <v>668</v>
      </c>
      <c r="E371" s="13" t="s">
        <v>45</v>
      </c>
      <c r="F371" s="14">
        <v>1</v>
      </c>
      <c r="G371" s="14">
        <v>0.2</v>
      </c>
      <c r="H371" s="14">
        <v>0</v>
      </c>
      <c r="I371" s="14">
        <v>0</v>
      </c>
      <c r="J371" s="14">
        <v>0</v>
      </c>
      <c r="K371" s="14">
        <v>0</v>
      </c>
      <c r="L371" s="14">
        <v>1</v>
      </c>
      <c r="M371" s="14">
        <v>0.2</v>
      </c>
      <c r="N371" s="14">
        <v>0</v>
      </c>
      <c r="O371" s="14">
        <v>0</v>
      </c>
    </row>
    <row r="372" spans="1:15">
      <c r="A372" s="13" t="s">
        <v>4</v>
      </c>
      <c r="B372" s="13">
        <v>24</v>
      </c>
      <c r="C372" s="13" t="s">
        <v>17</v>
      </c>
      <c r="D372" s="13">
        <v>454</v>
      </c>
      <c r="E372" s="13" t="s">
        <v>12</v>
      </c>
      <c r="F372" s="14">
        <v>10</v>
      </c>
      <c r="G372" s="14">
        <v>20.76</v>
      </c>
      <c r="H372" s="14">
        <v>0</v>
      </c>
      <c r="I372" s="14">
        <v>0</v>
      </c>
      <c r="J372" s="14">
        <v>0</v>
      </c>
      <c r="K372" s="14">
        <v>0</v>
      </c>
      <c r="L372" s="14">
        <v>2</v>
      </c>
      <c r="M372" s="14">
        <v>3.23</v>
      </c>
      <c r="N372" s="14">
        <v>8</v>
      </c>
      <c r="O372" s="14">
        <v>17.53</v>
      </c>
    </row>
    <row r="373" spans="1:15">
      <c r="A373" s="13" t="s">
        <v>4</v>
      </c>
      <c r="B373" s="13">
        <v>24</v>
      </c>
      <c r="C373" s="13" t="s">
        <v>47</v>
      </c>
      <c r="D373" s="13">
        <v>672</v>
      </c>
      <c r="E373" s="13" t="s">
        <v>72</v>
      </c>
      <c r="F373" s="14">
        <v>2</v>
      </c>
      <c r="G373" s="14">
        <v>3.83</v>
      </c>
      <c r="H373" s="14">
        <v>1</v>
      </c>
      <c r="I373" s="14">
        <v>1.7</v>
      </c>
      <c r="J373" s="14">
        <v>1</v>
      </c>
      <c r="K373" s="14">
        <v>1.06</v>
      </c>
      <c r="L373" s="14">
        <v>1</v>
      </c>
      <c r="M373" s="14">
        <v>1.85</v>
      </c>
      <c r="N373" s="14">
        <v>0</v>
      </c>
      <c r="O373" s="14">
        <v>0</v>
      </c>
    </row>
    <row r="374" spans="1:15">
      <c r="A374" s="13" t="s">
        <v>4</v>
      </c>
      <c r="B374" s="13">
        <v>24</v>
      </c>
      <c r="C374" s="13" t="s">
        <v>43</v>
      </c>
      <c r="D374" s="13">
        <v>452</v>
      </c>
      <c r="E374" s="13" t="s">
        <v>12</v>
      </c>
      <c r="F374" s="14">
        <v>4</v>
      </c>
      <c r="G374" s="14">
        <v>7.08</v>
      </c>
      <c r="H374" s="14">
        <v>0</v>
      </c>
      <c r="I374" s="14">
        <v>0</v>
      </c>
      <c r="J374" s="14">
        <v>0</v>
      </c>
      <c r="K374" s="14">
        <v>0</v>
      </c>
      <c r="L374" s="14">
        <v>1</v>
      </c>
      <c r="M374" s="14">
        <v>1.74</v>
      </c>
      <c r="N374" s="14">
        <v>3</v>
      </c>
      <c r="O374" s="14">
        <v>5.34</v>
      </c>
    </row>
    <row r="375" spans="1:15">
      <c r="A375" s="13" t="s">
        <v>4</v>
      </c>
      <c r="B375" s="13">
        <v>24</v>
      </c>
      <c r="C375" s="13" t="s">
        <v>32</v>
      </c>
      <c r="D375" s="13">
        <v>441</v>
      </c>
      <c r="E375" s="13" t="s">
        <v>36</v>
      </c>
      <c r="F375" s="14">
        <v>7</v>
      </c>
      <c r="G375" s="14">
        <v>11.72</v>
      </c>
      <c r="H375" s="14">
        <v>1</v>
      </c>
      <c r="I375" s="14">
        <v>1.68</v>
      </c>
      <c r="J375" s="14">
        <v>0</v>
      </c>
      <c r="K375" s="14">
        <v>0</v>
      </c>
      <c r="L375" s="14">
        <v>1</v>
      </c>
      <c r="M375" s="14">
        <v>1.68</v>
      </c>
      <c r="N375" s="14">
        <v>5</v>
      </c>
      <c r="O375" s="14">
        <v>8.3600000000000012</v>
      </c>
    </row>
    <row r="376" spans="1:15">
      <c r="A376" s="13" t="s">
        <v>4</v>
      </c>
      <c r="B376" s="13">
        <v>24</v>
      </c>
      <c r="C376" s="13" t="s">
        <v>7</v>
      </c>
      <c r="D376" s="13">
        <v>641</v>
      </c>
      <c r="E376" s="13" t="s">
        <v>12</v>
      </c>
      <c r="F376" s="14">
        <v>1</v>
      </c>
      <c r="G376" s="14">
        <v>1</v>
      </c>
      <c r="H376" s="14">
        <v>0</v>
      </c>
      <c r="I376" s="14">
        <v>0</v>
      </c>
      <c r="J376" s="14">
        <v>0</v>
      </c>
      <c r="K376" s="14">
        <v>0</v>
      </c>
      <c r="L376" s="14">
        <v>1</v>
      </c>
      <c r="M376" s="14">
        <v>1</v>
      </c>
      <c r="N376" s="14">
        <v>0</v>
      </c>
      <c r="O376" s="14">
        <v>0</v>
      </c>
    </row>
    <row r="377" spans="1:15">
      <c r="A377" s="13" t="s">
        <v>4</v>
      </c>
      <c r="B377" s="13">
        <v>24</v>
      </c>
      <c r="C377" s="13" t="s">
        <v>47</v>
      </c>
      <c r="D377" s="13">
        <v>672</v>
      </c>
      <c r="E377" s="13" t="s">
        <v>37</v>
      </c>
      <c r="F377" s="14">
        <v>1</v>
      </c>
      <c r="G377" s="14">
        <v>1.7</v>
      </c>
      <c r="H377" s="14">
        <v>0</v>
      </c>
      <c r="I377" s="14">
        <v>0</v>
      </c>
      <c r="J377" s="14">
        <v>0</v>
      </c>
      <c r="K377" s="14">
        <v>0</v>
      </c>
      <c r="L377" s="14">
        <v>1</v>
      </c>
      <c r="M377" s="14">
        <v>1.7</v>
      </c>
      <c r="N377" s="14">
        <v>0</v>
      </c>
      <c r="O377" s="14">
        <v>0</v>
      </c>
    </row>
    <row r="378" spans="1:15">
      <c r="A378" s="13" t="s">
        <v>4</v>
      </c>
      <c r="B378" s="13">
        <v>24</v>
      </c>
      <c r="C378" s="13" t="s">
        <v>23</v>
      </c>
      <c r="D378" s="13">
        <v>455</v>
      </c>
      <c r="E378" s="13" t="s">
        <v>45</v>
      </c>
      <c r="F378" s="14">
        <v>2</v>
      </c>
      <c r="G378" s="14">
        <v>3.61</v>
      </c>
      <c r="H378" s="14">
        <v>0</v>
      </c>
      <c r="I378" s="14">
        <v>0</v>
      </c>
      <c r="J378" s="14">
        <v>0</v>
      </c>
      <c r="K378" s="14">
        <v>0</v>
      </c>
      <c r="L378" s="14">
        <v>2</v>
      </c>
      <c r="M378" s="14">
        <v>3.6100000000000003</v>
      </c>
      <c r="N378" s="14">
        <v>0</v>
      </c>
      <c r="O378" s="14">
        <v>0</v>
      </c>
    </row>
    <row r="379" spans="1:15">
      <c r="A379" s="13" t="s">
        <v>4</v>
      </c>
      <c r="B379" s="13">
        <v>24</v>
      </c>
      <c r="C379" s="13" t="s">
        <v>20</v>
      </c>
      <c r="D379" s="13">
        <v>460</v>
      </c>
      <c r="E379" s="13" t="s">
        <v>45</v>
      </c>
      <c r="F379" s="14">
        <v>1</v>
      </c>
      <c r="G379" s="14">
        <v>1.58</v>
      </c>
      <c r="H379" s="14">
        <v>0</v>
      </c>
      <c r="I379" s="14">
        <v>0</v>
      </c>
      <c r="J379" s="14">
        <v>0</v>
      </c>
      <c r="K379" s="14">
        <v>0</v>
      </c>
      <c r="L379" s="14">
        <v>1</v>
      </c>
      <c r="M379" s="14">
        <v>1.58</v>
      </c>
      <c r="N379" s="14">
        <v>0</v>
      </c>
      <c r="O379" s="14">
        <v>0</v>
      </c>
    </row>
    <row r="380" spans="1:15">
      <c r="A380" s="13" t="s">
        <v>4</v>
      </c>
      <c r="B380" s="13">
        <v>24</v>
      </c>
      <c r="C380" s="13" t="s">
        <v>39</v>
      </c>
      <c r="D380" s="13">
        <v>673</v>
      </c>
      <c r="E380" s="13" t="s">
        <v>37</v>
      </c>
      <c r="F380" s="14">
        <v>1</v>
      </c>
      <c r="G380" s="14">
        <v>1.9</v>
      </c>
      <c r="H380" s="14">
        <v>0</v>
      </c>
      <c r="I380" s="14">
        <v>0</v>
      </c>
      <c r="J380" s="14">
        <v>0</v>
      </c>
      <c r="K380" s="14">
        <v>0</v>
      </c>
      <c r="L380" s="14">
        <v>0</v>
      </c>
      <c r="M380" s="14">
        <v>0</v>
      </c>
      <c r="N380" s="14">
        <v>1</v>
      </c>
      <c r="O380" s="14">
        <v>1.9</v>
      </c>
    </row>
  </sheetData>
  <mergeCells count="6">
    <mergeCell ref="A1:O1"/>
    <mergeCell ref="F2:G2"/>
    <mergeCell ref="H2:I2"/>
    <mergeCell ref="J2:K2"/>
    <mergeCell ref="L2:M2"/>
    <mergeCell ref="N2:O2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AA390-E95C-4B81-92A9-CED10F8DA60D}">
  <sheetPr>
    <pageSetUpPr fitToPage="1"/>
  </sheetPr>
  <dimension ref="A1:L60"/>
  <sheetViews>
    <sheetView workbookViewId="0">
      <selection activeCell="A2" sqref="A2"/>
    </sheetView>
  </sheetViews>
  <sheetFormatPr defaultRowHeight="15"/>
  <cols>
    <col min="1" max="1" width="8.140625" style="8" customWidth="1"/>
    <col min="2" max="2" width="35.28515625" style="8" customWidth="1"/>
    <col min="3" max="12" width="16.28515625" style="8" customWidth="1"/>
    <col min="13" max="16384" width="9.140625" style="8"/>
  </cols>
  <sheetData>
    <row r="1" spans="1:12" ht="23.25">
      <c r="A1" s="31" t="s">
        <v>160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3" spans="1:12" ht="23.25" customHeight="1">
      <c r="A3" s="30" t="s">
        <v>85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 t="s">
        <v>65</v>
      </c>
    </row>
    <row r="5" spans="1:12" ht="23.25" customHeight="1">
      <c r="A5" s="33" t="s">
        <v>51</v>
      </c>
      <c r="B5" s="33" t="s">
        <v>50</v>
      </c>
      <c r="C5" s="34" t="s">
        <v>83</v>
      </c>
      <c r="D5" s="35"/>
      <c r="E5" s="32" t="s">
        <v>53</v>
      </c>
      <c r="F5" s="32"/>
      <c r="G5" s="32" t="s">
        <v>54</v>
      </c>
      <c r="H5" s="32"/>
      <c r="I5" s="32" t="s">
        <v>55</v>
      </c>
      <c r="J5" s="32"/>
      <c r="K5" s="32" t="s">
        <v>62</v>
      </c>
      <c r="L5" s="32"/>
    </row>
    <row r="6" spans="1:12" ht="15.75">
      <c r="A6" s="33"/>
      <c r="B6" s="33"/>
      <c r="C6" s="20" t="s">
        <v>63</v>
      </c>
      <c r="D6" s="20" t="s">
        <v>64</v>
      </c>
      <c r="E6" s="20" t="s">
        <v>63</v>
      </c>
      <c r="F6" s="20" t="s">
        <v>64</v>
      </c>
      <c r="G6" s="20" t="s">
        <v>63</v>
      </c>
      <c r="H6" s="20" t="s">
        <v>64</v>
      </c>
      <c r="I6" s="20" t="s">
        <v>63</v>
      </c>
      <c r="J6" s="20" t="s">
        <v>64</v>
      </c>
      <c r="K6" s="20" t="s">
        <v>63</v>
      </c>
      <c r="L6" s="20" t="s">
        <v>64</v>
      </c>
    </row>
    <row r="7" spans="1:12">
      <c r="A7" s="2">
        <v>1</v>
      </c>
      <c r="B7" s="3" t="s">
        <v>88</v>
      </c>
      <c r="C7" s="4">
        <v>42837</v>
      </c>
      <c r="D7" s="4">
        <v>78168.81</v>
      </c>
      <c r="E7" s="4">
        <v>23695</v>
      </c>
      <c r="F7" s="4">
        <v>38702.68999999993</v>
      </c>
      <c r="G7" s="4">
        <v>16877</v>
      </c>
      <c r="H7" s="4">
        <v>23076.729999999974</v>
      </c>
      <c r="I7" s="4">
        <v>10790</v>
      </c>
      <c r="J7" s="4">
        <v>20006.029999999959</v>
      </c>
      <c r="K7" s="4">
        <v>8331</v>
      </c>
      <c r="L7" s="4">
        <v>15107.189999999982</v>
      </c>
    </row>
    <row r="8" spans="1:12">
      <c r="A8" s="2">
        <v>2</v>
      </c>
      <c r="B8" s="3" t="s">
        <v>89</v>
      </c>
      <c r="C8" s="4">
        <v>6703</v>
      </c>
      <c r="D8" s="4">
        <v>12374.15</v>
      </c>
      <c r="E8" s="4">
        <v>2921</v>
      </c>
      <c r="F8" s="4">
        <v>4987.1999999999916</v>
      </c>
      <c r="G8" s="4">
        <v>2644</v>
      </c>
      <c r="H8" s="4">
        <v>4291.4399999999905</v>
      </c>
      <c r="I8" s="4">
        <v>2920</v>
      </c>
      <c r="J8" s="4">
        <v>5417.649999999996</v>
      </c>
      <c r="K8" s="4">
        <v>830</v>
      </c>
      <c r="L8" s="4">
        <v>1508.2499999999977</v>
      </c>
    </row>
    <row r="9" spans="1:12">
      <c r="A9" s="2">
        <v>3</v>
      </c>
      <c r="B9" s="3" t="s">
        <v>90</v>
      </c>
      <c r="C9" s="4">
        <v>558</v>
      </c>
      <c r="D9" s="4">
        <v>1038.08</v>
      </c>
      <c r="E9" s="4">
        <v>168</v>
      </c>
      <c r="F9" s="4">
        <v>279.79999999999978</v>
      </c>
      <c r="G9" s="4">
        <v>78</v>
      </c>
      <c r="H9" s="4">
        <v>124.82999999999991</v>
      </c>
      <c r="I9" s="4">
        <v>306</v>
      </c>
      <c r="J9" s="4">
        <v>563.33999999999958</v>
      </c>
      <c r="K9" s="4">
        <v>80</v>
      </c>
      <c r="L9" s="4">
        <v>149.2699999999999</v>
      </c>
    </row>
    <row r="10" spans="1:12">
      <c r="A10" s="2">
        <v>4</v>
      </c>
      <c r="B10" s="3" t="s">
        <v>29</v>
      </c>
      <c r="C10" s="4">
        <v>4213</v>
      </c>
      <c r="D10" s="4">
        <v>7889.87</v>
      </c>
      <c r="E10" s="4">
        <v>1633</v>
      </c>
      <c r="F10" s="4">
        <v>2685.3599999999969</v>
      </c>
      <c r="G10" s="4">
        <v>1274</v>
      </c>
      <c r="H10" s="4">
        <v>1978.3799999999942</v>
      </c>
      <c r="I10" s="4">
        <v>2239</v>
      </c>
      <c r="J10" s="4">
        <v>4240.3899999999931</v>
      </c>
      <c r="K10" s="4">
        <v>327</v>
      </c>
      <c r="L10" s="4">
        <v>608.5499999999995</v>
      </c>
    </row>
    <row r="11" spans="1:12">
      <c r="A11" s="2">
        <v>5</v>
      </c>
      <c r="B11" s="3" t="s">
        <v>91</v>
      </c>
      <c r="C11" s="4">
        <v>2520</v>
      </c>
      <c r="D11" s="4">
        <v>4665.7</v>
      </c>
      <c r="E11" s="4">
        <v>805</v>
      </c>
      <c r="F11" s="4">
        <v>1460.7799999999972</v>
      </c>
      <c r="G11" s="4">
        <v>208</v>
      </c>
      <c r="H11" s="4">
        <v>342.37999999999965</v>
      </c>
      <c r="I11" s="4">
        <v>1420</v>
      </c>
      <c r="J11" s="4">
        <v>2636.5899999999961</v>
      </c>
      <c r="K11" s="4">
        <v>286</v>
      </c>
      <c r="L11" s="4">
        <v>522.02999999999975</v>
      </c>
    </row>
    <row r="12" spans="1:12">
      <c r="A12" s="2">
        <v>6</v>
      </c>
      <c r="B12" s="3" t="s">
        <v>72</v>
      </c>
      <c r="C12" s="4">
        <v>1558</v>
      </c>
      <c r="D12" s="4">
        <v>2948.22</v>
      </c>
      <c r="E12" s="4">
        <v>328</v>
      </c>
      <c r="F12" s="4">
        <v>534.07999999999959</v>
      </c>
      <c r="G12" s="4">
        <v>209</v>
      </c>
      <c r="H12" s="4">
        <v>289.04999999999956</v>
      </c>
      <c r="I12" s="4">
        <v>1074</v>
      </c>
      <c r="J12" s="4">
        <v>2036.4199999999983</v>
      </c>
      <c r="K12" s="4">
        <v>148</v>
      </c>
      <c r="L12" s="4">
        <v>270.46999999999969</v>
      </c>
    </row>
    <row r="13" spans="1:12">
      <c r="A13" s="2">
        <v>7</v>
      </c>
      <c r="B13" s="3" t="s">
        <v>24</v>
      </c>
      <c r="C13" s="4">
        <v>864</v>
      </c>
      <c r="D13" s="4">
        <v>1641.6</v>
      </c>
      <c r="E13" s="4">
        <v>374</v>
      </c>
      <c r="F13" s="4">
        <v>602.80999999999858</v>
      </c>
      <c r="G13" s="4">
        <v>301</v>
      </c>
      <c r="H13" s="4">
        <v>474.77999999999963</v>
      </c>
      <c r="I13" s="4">
        <v>405</v>
      </c>
      <c r="J13" s="4">
        <v>774.86999999999864</v>
      </c>
      <c r="K13" s="4">
        <v>75</v>
      </c>
      <c r="L13" s="4">
        <v>148.05999999999977</v>
      </c>
    </row>
    <row r="14" spans="1:12">
      <c r="A14" s="2">
        <v>8</v>
      </c>
      <c r="B14" s="3" t="s">
        <v>37</v>
      </c>
      <c r="C14" s="4">
        <v>131</v>
      </c>
      <c r="D14" s="4">
        <v>246.02</v>
      </c>
      <c r="E14" s="4">
        <v>55</v>
      </c>
      <c r="F14" s="4">
        <v>90.909999999999712</v>
      </c>
      <c r="G14" s="4">
        <v>46</v>
      </c>
      <c r="H14" s="4">
        <v>77.11999999999999</v>
      </c>
      <c r="I14" s="4">
        <v>61</v>
      </c>
      <c r="J14" s="4">
        <v>113.45999999999998</v>
      </c>
      <c r="K14" s="4">
        <v>15</v>
      </c>
      <c r="L14" s="4">
        <v>26.33</v>
      </c>
    </row>
    <row r="15" spans="1:12">
      <c r="A15" s="2">
        <v>9</v>
      </c>
      <c r="B15" s="3" t="s">
        <v>40</v>
      </c>
      <c r="C15" s="4">
        <v>6675</v>
      </c>
      <c r="D15" s="4">
        <v>12440.58</v>
      </c>
      <c r="E15" s="4">
        <v>3837</v>
      </c>
      <c r="F15" s="4">
        <v>6445.0399999999845</v>
      </c>
      <c r="G15" s="4">
        <v>3044</v>
      </c>
      <c r="H15" s="4">
        <v>4377.03999999998</v>
      </c>
      <c r="I15" s="4">
        <v>2373</v>
      </c>
      <c r="J15" s="4">
        <v>4548.1499999999924</v>
      </c>
      <c r="K15" s="4">
        <v>453</v>
      </c>
      <c r="L15" s="4">
        <v>843.44999999999743</v>
      </c>
    </row>
    <row r="16" spans="1:12">
      <c r="A16" s="2">
        <v>10</v>
      </c>
      <c r="B16" s="3" t="s">
        <v>92</v>
      </c>
      <c r="C16" s="4">
        <v>71894</v>
      </c>
      <c r="D16" s="4">
        <v>129441.04</v>
      </c>
      <c r="E16" s="4">
        <v>37888</v>
      </c>
      <c r="F16" s="4">
        <v>61036.659999999691</v>
      </c>
      <c r="G16" s="4">
        <v>35743</v>
      </c>
      <c r="H16" s="4">
        <v>41731.040000000066</v>
      </c>
      <c r="I16" s="4">
        <v>27013</v>
      </c>
      <c r="J16" s="4">
        <v>49148.119999999821</v>
      </c>
      <c r="K16" s="4">
        <v>6878</v>
      </c>
      <c r="L16" s="4">
        <v>12352.019999999991</v>
      </c>
    </row>
    <row r="17" spans="1:12">
      <c r="A17" s="2">
        <v>11</v>
      </c>
      <c r="B17" s="3" t="s">
        <v>93</v>
      </c>
      <c r="C17" s="4">
        <v>1138</v>
      </c>
      <c r="D17" s="4">
        <v>2024.8</v>
      </c>
      <c r="E17" s="4">
        <v>520</v>
      </c>
      <c r="F17" s="4">
        <v>817.47999999999877</v>
      </c>
      <c r="G17" s="4">
        <v>170</v>
      </c>
      <c r="H17" s="4">
        <v>261.99999999999972</v>
      </c>
      <c r="I17" s="4">
        <v>477</v>
      </c>
      <c r="J17" s="4">
        <v>857.89999999999907</v>
      </c>
      <c r="K17" s="4">
        <v>133</v>
      </c>
      <c r="L17" s="4">
        <v>241.86999999999981</v>
      </c>
    </row>
    <row r="18" spans="1:12">
      <c r="A18" s="2">
        <v>12</v>
      </c>
      <c r="B18" s="3" t="s">
        <v>94</v>
      </c>
      <c r="C18" s="4">
        <v>5381</v>
      </c>
      <c r="D18" s="4">
        <v>9807.23</v>
      </c>
      <c r="E18" s="4">
        <v>2441</v>
      </c>
      <c r="F18" s="4">
        <v>4116.1999999999953</v>
      </c>
      <c r="G18" s="4">
        <v>1638</v>
      </c>
      <c r="H18" s="4">
        <v>2668.4099999999971</v>
      </c>
      <c r="I18" s="4">
        <v>2305</v>
      </c>
      <c r="J18" s="4">
        <v>4184.3499999999949</v>
      </c>
      <c r="K18" s="4">
        <v>594</v>
      </c>
      <c r="L18" s="4">
        <v>1072.8799999999976</v>
      </c>
    </row>
    <row r="19" spans="1:12" ht="15.75">
      <c r="A19" s="32" t="s">
        <v>56</v>
      </c>
      <c r="B19" s="32"/>
      <c r="C19" s="21">
        <f>SUM(C7:C18)</f>
        <v>144472</v>
      </c>
      <c r="D19" s="21">
        <f t="shared" ref="D19:L19" si="0">SUM(D7:D18)</f>
        <v>262686.09999999998</v>
      </c>
      <c r="E19" s="21">
        <f t="shared" si="0"/>
        <v>74665</v>
      </c>
      <c r="F19" s="21">
        <f t="shared" si="0"/>
        <v>121759.00999999957</v>
      </c>
      <c r="G19" s="21">
        <f t="shared" si="0"/>
        <v>62232</v>
      </c>
      <c r="H19" s="21">
        <f t="shared" si="0"/>
        <v>79693.200000000012</v>
      </c>
      <c r="I19" s="21">
        <f t="shared" si="0"/>
        <v>51383</v>
      </c>
      <c r="J19" s="21">
        <f t="shared" si="0"/>
        <v>94527.269999999742</v>
      </c>
      <c r="K19" s="21">
        <f t="shared" si="0"/>
        <v>18150</v>
      </c>
      <c r="L19" s="21">
        <f t="shared" si="0"/>
        <v>32850.369999999974</v>
      </c>
    </row>
    <row r="20" spans="1:12">
      <c r="A20" s="2">
        <v>13</v>
      </c>
      <c r="B20" s="3" t="s">
        <v>57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</row>
    <row r="21" spans="1:12">
      <c r="A21" s="2">
        <v>14</v>
      </c>
      <c r="B21" s="3" t="s">
        <v>58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</row>
    <row r="22" spans="1:12" ht="15.75">
      <c r="A22" s="32" t="s">
        <v>56</v>
      </c>
      <c r="B22" s="32"/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</row>
    <row r="23" spans="1:12">
      <c r="A23" s="2">
        <v>15</v>
      </c>
      <c r="B23" s="3" t="s">
        <v>95</v>
      </c>
      <c r="C23" s="4">
        <v>774</v>
      </c>
      <c r="D23" s="4">
        <v>1366.97</v>
      </c>
      <c r="E23" s="4">
        <v>177</v>
      </c>
      <c r="F23" s="4">
        <v>278.61999999999983</v>
      </c>
      <c r="G23" s="4">
        <v>93</v>
      </c>
      <c r="H23" s="4">
        <v>142.7999999999999</v>
      </c>
      <c r="I23" s="4">
        <v>229</v>
      </c>
      <c r="J23" s="4">
        <v>398.66999999999967</v>
      </c>
      <c r="K23" s="4">
        <v>368</v>
      </c>
      <c r="L23" s="4">
        <v>656.11999999999978</v>
      </c>
    </row>
    <row r="24" spans="1:12" ht="15.75">
      <c r="A24" s="32" t="s">
        <v>56</v>
      </c>
      <c r="B24" s="32"/>
      <c r="C24" s="21">
        <f>SUM(C23)</f>
        <v>774</v>
      </c>
      <c r="D24" s="21">
        <f t="shared" ref="D24:L24" si="1">SUM(D23)</f>
        <v>1366.97</v>
      </c>
      <c r="E24" s="21">
        <f t="shared" si="1"/>
        <v>177</v>
      </c>
      <c r="F24" s="21">
        <f t="shared" si="1"/>
        <v>278.61999999999983</v>
      </c>
      <c r="G24" s="21">
        <f t="shared" si="1"/>
        <v>93</v>
      </c>
      <c r="H24" s="21">
        <f t="shared" si="1"/>
        <v>142.7999999999999</v>
      </c>
      <c r="I24" s="21">
        <f t="shared" si="1"/>
        <v>229</v>
      </c>
      <c r="J24" s="21">
        <f t="shared" si="1"/>
        <v>398.66999999999967</v>
      </c>
      <c r="K24" s="21">
        <f t="shared" si="1"/>
        <v>368</v>
      </c>
      <c r="L24" s="21">
        <f t="shared" si="1"/>
        <v>656.11999999999978</v>
      </c>
    </row>
    <row r="25" spans="1:12">
      <c r="A25" s="2">
        <v>16</v>
      </c>
      <c r="B25" s="3" t="s">
        <v>96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</row>
    <row r="26" spans="1:12">
      <c r="A26" s="2">
        <v>17</v>
      </c>
      <c r="B26" s="3" t="s">
        <v>97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</row>
    <row r="27" spans="1:12">
      <c r="A27" s="2">
        <v>18</v>
      </c>
      <c r="B27" s="3" t="s">
        <v>98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</row>
    <row r="28" spans="1:12">
      <c r="A28" s="2">
        <v>19</v>
      </c>
      <c r="B28" s="3" t="s">
        <v>99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</row>
    <row r="29" spans="1:12">
      <c r="A29" s="2">
        <v>20</v>
      </c>
      <c r="B29" s="3" t="s">
        <v>100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</row>
    <row r="30" spans="1:12">
      <c r="A30" s="2">
        <v>21</v>
      </c>
      <c r="B30" s="3" t="s">
        <v>101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</row>
    <row r="31" spans="1:12">
      <c r="A31" s="2">
        <v>22</v>
      </c>
      <c r="B31" s="3" t="s">
        <v>102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</row>
    <row r="32" spans="1:12">
      <c r="A32" s="2">
        <v>23</v>
      </c>
      <c r="B32" s="3" t="s">
        <v>103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</row>
    <row r="33" spans="1:12">
      <c r="A33" s="2">
        <v>24</v>
      </c>
      <c r="B33" s="3" t="s">
        <v>104</v>
      </c>
      <c r="C33" s="4">
        <v>50</v>
      </c>
      <c r="D33" s="4">
        <v>91.62</v>
      </c>
      <c r="E33" s="4">
        <v>4</v>
      </c>
      <c r="F33" s="4">
        <v>6.59</v>
      </c>
      <c r="G33" s="4">
        <v>4</v>
      </c>
      <c r="H33" s="4">
        <v>6.08</v>
      </c>
      <c r="I33" s="4">
        <v>31</v>
      </c>
      <c r="J33" s="4">
        <v>55.999999999999993</v>
      </c>
      <c r="K33" s="4">
        <v>15</v>
      </c>
      <c r="L33" s="4">
        <v>28.45999999999999</v>
      </c>
    </row>
    <row r="34" spans="1:12">
      <c r="A34" s="2">
        <v>25</v>
      </c>
      <c r="B34" s="3" t="s">
        <v>105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</row>
    <row r="35" spans="1:12">
      <c r="A35" s="2">
        <v>26</v>
      </c>
      <c r="B35" s="3" t="s">
        <v>106</v>
      </c>
      <c r="C35" s="4">
        <v>226</v>
      </c>
      <c r="D35" s="4">
        <v>413.22</v>
      </c>
      <c r="E35" s="4">
        <v>10</v>
      </c>
      <c r="F35" s="4">
        <v>15.64</v>
      </c>
      <c r="G35" s="4">
        <v>7</v>
      </c>
      <c r="H35" s="4">
        <v>7.6899999999999995</v>
      </c>
      <c r="I35" s="4">
        <v>133</v>
      </c>
      <c r="J35" s="4">
        <v>244.84999999999994</v>
      </c>
      <c r="K35" s="4">
        <v>77</v>
      </c>
      <c r="L35" s="4">
        <v>139.84999999999997</v>
      </c>
    </row>
    <row r="36" spans="1:12">
      <c r="A36" s="2">
        <v>27</v>
      </c>
      <c r="B36" s="3" t="s">
        <v>107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</row>
    <row r="37" spans="1:12">
      <c r="A37" s="2">
        <v>28</v>
      </c>
      <c r="B37" s="3" t="s">
        <v>108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</row>
    <row r="38" spans="1:12">
      <c r="A38" s="2">
        <v>29</v>
      </c>
      <c r="B38" s="3" t="s">
        <v>109</v>
      </c>
      <c r="C38" s="4">
        <v>1</v>
      </c>
      <c r="D38" s="4">
        <v>1.7</v>
      </c>
      <c r="E38" s="4">
        <v>0</v>
      </c>
      <c r="F38" s="4">
        <v>0</v>
      </c>
      <c r="G38" s="4">
        <v>0</v>
      </c>
      <c r="H38" s="4">
        <v>0</v>
      </c>
      <c r="I38" s="4">
        <v>1</v>
      </c>
      <c r="J38" s="4">
        <v>1.7</v>
      </c>
      <c r="K38" s="4">
        <v>0</v>
      </c>
      <c r="L38" s="4">
        <v>0</v>
      </c>
    </row>
    <row r="39" spans="1:12">
      <c r="A39" s="2">
        <v>30</v>
      </c>
      <c r="B39" s="3" t="s">
        <v>110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</row>
    <row r="40" spans="1:12">
      <c r="A40" s="2">
        <v>31</v>
      </c>
      <c r="B40" s="3" t="s">
        <v>111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</row>
    <row r="41" spans="1:12">
      <c r="A41" s="2">
        <v>32</v>
      </c>
      <c r="B41" s="3" t="s">
        <v>112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</row>
    <row r="42" spans="1:12">
      <c r="A42" s="2">
        <v>33</v>
      </c>
      <c r="B42" s="3" t="s">
        <v>113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</row>
    <row r="43" spans="1:12">
      <c r="A43" s="2">
        <v>34</v>
      </c>
      <c r="B43" s="3" t="s">
        <v>114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2">
      <c r="A44" s="2">
        <v>35</v>
      </c>
      <c r="B44" s="3" t="s">
        <v>115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</row>
    <row r="45" spans="1:12">
      <c r="A45" s="2">
        <v>36</v>
      </c>
      <c r="B45" s="3" t="s">
        <v>116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</row>
    <row r="46" spans="1:12" ht="15.75">
      <c r="A46" s="28" t="s">
        <v>56</v>
      </c>
      <c r="B46" s="28"/>
      <c r="C46" s="22">
        <f>SUM(C25:C45)</f>
        <v>277</v>
      </c>
      <c r="D46" s="22">
        <f t="shared" ref="D46:L46" si="2">SUM(D25:D45)</f>
        <v>506.54</v>
      </c>
      <c r="E46" s="22">
        <f t="shared" si="2"/>
        <v>14</v>
      </c>
      <c r="F46" s="22">
        <f t="shared" si="2"/>
        <v>22.23</v>
      </c>
      <c r="G46" s="22">
        <f t="shared" si="2"/>
        <v>11</v>
      </c>
      <c r="H46" s="22">
        <f t="shared" si="2"/>
        <v>13.77</v>
      </c>
      <c r="I46" s="22">
        <f t="shared" si="2"/>
        <v>165</v>
      </c>
      <c r="J46" s="22">
        <f t="shared" si="2"/>
        <v>302.5499999999999</v>
      </c>
      <c r="K46" s="22">
        <f t="shared" si="2"/>
        <v>92</v>
      </c>
      <c r="L46" s="22">
        <f t="shared" si="2"/>
        <v>168.30999999999995</v>
      </c>
    </row>
    <row r="47" spans="1:12">
      <c r="A47" s="2">
        <v>37</v>
      </c>
      <c r="B47" s="3" t="s">
        <v>117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</row>
    <row r="48" spans="1:12">
      <c r="A48" s="2">
        <v>38</v>
      </c>
      <c r="B48" s="3" t="s">
        <v>118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</row>
    <row r="49" spans="1:12">
      <c r="A49" s="2">
        <v>39</v>
      </c>
      <c r="B49" s="3" t="s">
        <v>119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</row>
    <row r="50" spans="1:12">
      <c r="A50" s="2">
        <v>40</v>
      </c>
      <c r="B50" s="3" t="s">
        <v>120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</row>
    <row r="51" spans="1:12">
      <c r="A51" s="2">
        <v>41</v>
      </c>
      <c r="B51" s="3" t="s">
        <v>121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</row>
    <row r="52" spans="1:12">
      <c r="A52" s="2">
        <v>42</v>
      </c>
      <c r="B52" s="3" t="s">
        <v>122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</row>
    <row r="53" spans="1:12">
      <c r="A53" s="2">
        <v>43</v>
      </c>
      <c r="B53" s="3" t="s">
        <v>123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</row>
    <row r="54" spans="1:12">
      <c r="A54" s="2">
        <v>44</v>
      </c>
      <c r="B54" s="3" t="s">
        <v>124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</row>
    <row r="55" spans="1:12">
      <c r="A55" s="2">
        <v>45</v>
      </c>
      <c r="B55" s="3" t="s">
        <v>125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</row>
    <row r="56" spans="1:12" ht="15.75">
      <c r="A56" s="28" t="s">
        <v>56</v>
      </c>
      <c r="B56" s="28"/>
      <c r="C56" s="22">
        <f>SUM(C47:C55)</f>
        <v>0</v>
      </c>
      <c r="D56" s="22">
        <f t="shared" ref="D56:L56" si="3">SUM(D47:D55)</f>
        <v>0</v>
      </c>
      <c r="E56" s="22">
        <f t="shared" si="3"/>
        <v>0</v>
      </c>
      <c r="F56" s="22">
        <f t="shared" si="3"/>
        <v>0</v>
      </c>
      <c r="G56" s="22">
        <f t="shared" si="3"/>
        <v>0</v>
      </c>
      <c r="H56" s="22">
        <f t="shared" si="3"/>
        <v>0</v>
      </c>
      <c r="I56" s="22">
        <f t="shared" si="3"/>
        <v>0</v>
      </c>
      <c r="J56" s="22">
        <f t="shared" si="3"/>
        <v>0</v>
      </c>
      <c r="K56" s="22">
        <f t="shared" si="3"/>
        <v>0</v>
      </c>
      <c r="L56" s="22">
        <f t="shared" si="3"/>
        <v>0</v>
      </c>
    </row>
    <row r="57" spans="1:12" ht="15.75">
      <c r="A57" s="23"/>
      <c r="B57" s="24" t="s">
        <v>61</v>
      </c>
      <c r="C57" s="5">
        <v>155</v>
      </c>
      <c r="D57" s="5">
        <v>314.46000000000004</v>
      </c>
      <c r="E57" s="5">
        <v>1</v>
      </c>
      <c r="F57" s="25">
        <v>2.0699999999999998</v>
      </c>
      <c r="G57" s="5">
        <v>0</v>
      </c>
      <c r="H57" s="25">
        <v>0</v>
      </c>
      <c r="I57" s="5">
        <v>66</v>
      </c>
      <c r="J57" s="25">
        <v>144.05999999999986</v>
      </c>
      <c r="K57" s="5">
        <v>83</v>
      </c>
      <c r="L57" s="5">
        <v>152.79999999999998</v>
      </c>
    </row>
    <row r="58" spans="1:12" ht="18.75">
      <c r="A58" s="29" t="s">
        <v>59</v>
      </c>
      <c r="B58" s="29"/>
      <c r="C58" s="26">
        <f>C57+C56+C46+C24+C22+C19</f>
        <v>145678</v>
      </c>
      <c r="D58" s="26">
        <f t="shared" ref="D58:L58" si="4">D57+D56+D46+D24+D22+D19</f>
        <v>264874.06999999995</v>
      </c>
      <c r="E58" s="26">
        <f t="shared" si="4"/>
        <v>74857</v>
      </c>
      <c r="F58" s="26">
        <f t="shared" si="4"/>
        <v>122061.92999999957</v>
      </c>
      <c r="G58" s="26">
        <f t="shared" si="4"/>
        <v>62336</v>
      </c>
      <c r="H58" s="26">
        <f t="shared" si="4"/>
        <v>79849.770000000019</v>
      </c>
      <c r="I58" s="26">
        <f t="shared" si="4"/>
        <v>51843</v>
      </c>
      <c r="J58" s="26">
        <f t="shared" si="4"/>
        <v>95372.549999999741</v>
      </c>
      <c r="K58" s="26">
        <f t="shared" si="4"/>
        <v>18693</v>
      </c>
      <c r="L58" s="26">
        <f t="shared" si="4"/>
        <v>33827.599999999977</v>
      </c>
    </row>
    <row r="59" spans="1:12">
      <c r="A59" s="8" t="s">
        <v>84</v>
      </c>
    </row>
    <row r="60" spans="1:12">
      <c r="C60" s="27"/>
      <c r="D60" s="27"/>
      <c r="E60" s="27"/>
      <c r="F60" s="27"/>
      <c r="G60" s="27"/>
      <c r="H60" s="27"/>
      <c r="I60" s="27"/>
      <c r="J60" s="27"/>
      <c r="K60" s="27"/>
      <c r="L60" s="27"/>
    </row>
  </sheetData>
  <mergeCells count="15">
    <mergeCell ref="A56:B56"/>
    <mergeCell ref="A58:B58"/>
    <mergeCell ref="A3:L3"/>
    <mergeCell ref="A1:L1"/>
    <mergeCell ref="A19:B19"/>
    <mergeCell ref="A22:B22"/>
    <mergeCell ref="A24:B24"/>
    <mergeCell ref="A46:B46"/>
    <mergeCell ref="E5:F5"/>
    <mergeCell ref="G5:H5"/>
    <mergeCell ref="I5:J5"/>
    <mergeCell ref="K5:L5"/>
    <mergeCell ref="B5:B6"/>
    <mergeCell ref="A5:A6"/>
    <mergeCell ref="C5:D5"/>
  </mergeCells>
  <printOptions horizontalCentered="1"/>
  <pageMargins left="0.23622047244094491" right="0.23622047244094491" top="0.52" bottom="0.44" header="0.31496062992125984" footer="0.31496062992125984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9D643-AFC8-423D-8CF2-279028BB3349}">
  <sheetPr>
    <pageSetUpPr fitToPage="1"/>
  </sheetPr>
  <dimension ref="A1:L41"/>
  <sheetViews>
    <sheetView tabSelected="1" workbookViewId="0">
      <selection activeCell="A2" sqref="A2"/>
    </sheetView>
  </sheetViews>
  <sheetFormatPr defaultRowHeight="15"/>
  <cols>
    <col min="1" max="1" width="8.140625" style="8" customWidth="1"/>
    <col min="2" max="2" width="21.85546875" style="8" customWidth="1"/>
    <col min="3" max="9" width="14.42578125" style="8" customWidth="1"/>
    <col min="10" max="10" width="14.85546875" style="8" bestFit="1" customWidth="1"/>
    <col min="11" max="11" width="14.42578125" style="8" customWidth="1"/>
    <col min="12" max="12" width="16.85546875" style="8" customWidth="1"/>
    <col min="13" max="16384" width="9.140625" style="8"/>
  </cols>
  <sheetData>
    <row r="1" spans="1:12" ht="23.25">
      <c r="A1" s="31" t="s">
        <v>160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3" spans="1:12" ht="15.75">
      <c r="A3" s="30" t="s">
        <v>86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 t="s">
        <v>87</v>
      </c>
    </row>
    <row r="5" spans="1:12" ht="15.75">
      <c r="A5" s="33" t="s">
        <v>51</v>
      </c>
      <c r="B5" s="33" t="s">
        <v>52</v>
      </c>
      <c r="C5" s="34" t="s">
        <v>83</v>
      </c>
      <c r="D5" s="35"/>
      <c r="E5" s="32" t="s">
        <v>53</v>
      </c>
      <c r="F5" s="32"/>
      <c r="G5" s="32" t="s">
        <v>54</v>
      </c>
      <c r="H5" s="32"/>
      <c r="I5" s="32" t="s">
        <v>55</v>
      </c>
      <c r="J5" s="32"/>
      <c r="K5" s="32" t="s">
        <v>62</v>
      </c>
      <c r="L5" s="32"/>
    </row>
    <row r="6" spans="1:12" ht="15.75">
      <c r="A6" s="33"/>
      <c r="B6" s="33"/>
      <c r="C6" s="20" t="s">
        <v>63</v>
      </c>
      <c r="D6" s="20" t="s">
        <v>64</v>
      </c>
      <c r="E6" s="20" t="s">
        <v>63</v>
      </c>
      <c r="F6" s="20" t="s">
        <v>64</v>
      </c>
      <c r="G6" s="20" t="s">
        <v>63</v>
      </c>
      <c r="H6" s="20" t="s">
        <v>64</v>
      </c>
      <c r="I6" s="20" t="s">
        <v>63</v>
      </c>
      <c r="J6" s="20" t="s">
        <v>64</v>
      </c>
      <c r="K6" s="20" t="s">
        <v>63</v>
      </c>
      <c r="L6" s="20" t="s">
        <v>64</v>
      </c>
    </row>
    <row r="7" spans="1:12">
      <c r="A7" s="2">
        <v>1</v>
      </c>
      <c r="B7" s="3" t="s">
        <v>126</v>
      </c>
      <c r="C7" s="4">
        <v>8829</v>
      </c>
      <c r="D7" s="4">
        <v>17226.12</v>
      </c>
      <c r="E7" s="4">
        <v>3693</v>
      </c>
      <c r="F7" s="4">
        <v>6457.609999999976</v>
      </c>
      <c r="G7" s="4">
        <v>2920</v>
      </c>
      <c r="H7" s="4">
        <v>4202.3799999999937</v>
      </c>
      <c r="I7" s="4">
        <v>3892</v>
      </c>
      <c r="J7" s="4">
        <v>7763.729999999985</v>
      </c>
      <c r="K7" s="4">
        <v>1200</v>
      </c>
      <c r="L7" s="4">
        <v>2303.569999999997</v>
      </c>
    </row>
    <row r="8" spans="1:12">
      <c r="A8" s="2">
        <v>2</v>
      </c>
      <c r="B8" s="3" t="s">
        <v>127</v>
      </c>
      <c r="C8" s="4">
        <v>4819</v>
      </c>
      <c r="D8" s="4">
        <v>8118.78</v>
      </c>
      <c r="E8" s="4">
        <v>2744</v>
      </c>
      <c r="F8" s="4">
        <v>4144.4299999999876</v>
      </c>
      <c r="G8" s="4">
        <v>2308</v>
      </c>
      <c r="H8" s="4">
        <v>2702.6999999999889</v>
      </c>
      <c r="I8" s="4">
        <v>1462</v>
      </c>
      <c r="J8" s="4">
        <v>2477.3999999999987</v>
      </c>
      <c r="K8" s="4">
        <v>609</v>
      </c>
      <c r="L8" s="4">
        <v>1023.1099999999989</v>
      </c>
    </row>
    <row r="9" spans="1:12">
      <c r="A9" s="2">
        <v>3</v>
      </c>
      <c r="B9" s="3" t="s">
        <v>128</v>
      </c>
      <c r="C9" s="4">
        <v>7500</v>
      </c>
      <c r="D9" s="4">
        <v>14215.63</v>
      </c>
      <c r="E9" s="4">
        <v>3877</v>
      </c>
      <c r="F9" s="4">
        <v>6606.8099999999886</v>
      </c>
      <c r="G9" s="4">
        <v>3083</v>
      </c>
      <c r="H9" s="4">
        <v>4290.6999999999953</v>
      </c>
      <c r="I9" s="4">
        <v>2513</v>
      </c>
      <c r="J9" s="4">
        <v>4839.5899999999956</v>
      </c>
      <c r="K9" s="4">
        <v>1096</v>
      </c>
      <c r="L9" s="4">
        <v>2063.8799999999887</v>
      </c>
    </row>
    <row r="10" spans="1:12">
      <c r="A10" s="2">
        <v>4</v>
      </c>
      <c r="B10" s="3" t="s">
        <v>129</v>
      </c>
      <c r="C10" s="4">
        <v>1269</v>
      </c>
      <c r="D10" s="4">
        <v>2320.08</v>
      </c>
      <c r="E10" s="4">
        <v>523</v>
      </c>
      <c r="F10" s="4">
        <v>859.14999999999895</v>
      </c>
      <c r="G10" s="4">
        <v>363</v>
      </c>
      <c r="H10" s="4">
        <v>489.15999999999894</v>
      </c>
      <c r="I10" s="4">
        <v>488</v>
      </c>
      <c r="J10" s="4">
        <v>898.76999999999794</v>
      </c>
      <c r="K10" s="4">
        <v>257</v>
      </c>
      <c r="L10" s="4">
        <v>458.68999999999892</v>
      </c>
    </row>
    <row r="11" spans="1:12">
      <c r="A11" s="2">
        <v>5</v>
      </c>
      <c r="B11" s="3" t="s">
        <v>130</v>
      </c>
      <c r="C11" s="4">
        <v>11222</v>
      </c>
      <c r="D11" s="4">
        <v>19701.95</v>
      </c>
      <c r="E11" s="4">
        <v>5771</v>
      </c>
      <c r="F11" s="4">
        <v>9215.8499999999894</v>
      </c>
      <c r="G11" s="4">
        <v>4437</v>
      </c>
      <c r="H11" s="4">
        <v>5397.1400000000094</v>
      </c>
      <c r="I11" s="4">
        <v>3920</v>
      </c>
      <c r="J11" s="4">
        <v>6867.9199999999773</v>
      </c>
      <c r="K11" s="4">
        <v>1519</v>
      </c>
      <c r="L11" s="4">
        <v>2690.2999999999988</v>
      </c>
    </row>
    <row r="12" spans="1:12">
      <c r="A12" s="2">
        <v>6</v>
      </c>
      <c r="B12" s="3" t="s">
        <v>131</v>
      </c>
      <c r="C12" s="4">
        <v>4091</v>
      </c>
      <c r="D12" s="4">
        <v>7616.36</v>
      </c>
      <c r="E12" s="4">
        <v>2029</v>
      </c>
      <c r="F12" s="4">
        <v>3402.3699999999885</v>
      </c>
      <c r="G12" s="4">
        <v>1715</v>
      </c>
      <c r="H12" s="4">
        <v>2285.8099999999868</v>
      </c>
      <c r="I12" s="4">
        <v>1427</v>
      </c>
      <c r="J12" s="4">
        <v>2692.7599999999984</v>
      </c>
      <c r="K12" s="4">
        <v>628</v>
      </c>
      <c r="L12" s="4">
        <v>1178.1599999999987</v>
      </c>
    </row>
    <row r="13" spans="1:12">
      <c r="A13" s="2">
        <v>7</v>
      </c>
      <c r="B13" s="3" t="s">
        <v>132</v>
      </c>
      <c r="C13" s="4">
        <v>12105</v>
      </c>
      <c r="D13" s="4">
        <v>21905.34</v>
      </c>
      <c r="E13" s="4">
        <v>6351</v>
      </c>
      <c r="F13" s="4">
        <v>10312.919999999838</v>
      </c>
      <c r="G13" s="4">
        <v>5768</v>
      </c>
      <c r="H13" s="4">
        <v>6802.619999999999</v>
      </c>
      <c r="I13" s="4">
        <v>4308</v>
      </c>
      <c r="J13" s="4">
        <v>7802.3999999999905</v>
      </c>
      <c r="K13" s="4">
        <v>1436</v>
      </c>
      <c r="L13" s="4">
        <v>2625.8099999999986</v>
      </c>
    </row>
    <row r="14" spans="1:12">
      <c r="A14" s="2">
        <v>8</v>
      </c>
      <c r="B14" s="3" t="s">
        <v>133</v>
      </c>
      <c r="C14" s="4">
        <v>526</v>
      </c>
      <c r="D14" s="4">
        <v>943.35</v>
      </c>
      <c r="E14" s="4">
        <v>214</v>
      </c>
      <c r="F14" s="4">
        <v>350.18999999999994</v>
      </c>
      <c r="G14" s="4">
        <v>183</v>
      </c>
      <c r="H14" s="4">
        <v>250.37</v>
      </c>
      <c r="I14" s="4">
        <v>237</v>
      </c>
      <c r="J14" s="4">
        <v>432.22999999999985</v>
      </c>
      <c r="K14" s="4">
        <v>74</v>
      </c>
      <c r="L14" s="4">
        <v>125.1599999999989</v>
      </c>
    </row>
    <row r="15" spans="1:12">
      <c r="A15" s="2">
        <v>9</v>
      </c>
      <c r="B15" s="3" t="s">
        <v>134</v>
      </c>
      <c r="C15" s="4">
        <v>511</v>
      </c>
      <c r="D15" s="4">
        <v>1016.52</v>
      </c>
      <c r="E15" s="4">
        <v>244</v>
      </c>
      <c r="F15" s="4">
        <v>431.94999999999987</v>
      </c>
      <c r="G15" s="4">
        <v>198</v>
      </c>
      <c r="H15" s="4">
        <v>283.61999999999989</v>
      </c>
      <c r="I15" s="4">
        <v>209</v>
      </c>
      <c r="J15" s="4">
        <v>424.07999999999782</v>
      </c>
      <c r="K15" s="4">
        <v>57</v>
      </c>
      <c r="L15" s="4">
        <v>114.29999999999988</v>
      </c>
    </row>
    <row r="16" spans="1:12">
      <c r="A16" s="2">
        <v>10</v>
      </c>
      <c r="B16" s="3" t="s">
        <v>135</v>
      </c>
      <c r="C16" s="4">
        <v>39</v>
      </c>
      <c r="D16" s="4">
        <v>77.88</v>
      </c>
      <c r="E16" s="4">
        <v>21</v>
      </c>
      <c r="F16" s="4">
        <v>39.589999999999989</v>
      </c>
      <c r="G16" s="4">
        <v>16</v>
      </c>
      <c r="H16" s="4">
        <v>22.03</v>
      </c>
      <c r="I16" s="4">
        <v>11</v>
      </c>
      <c r="J16" s="4">
        <v>20.870000000000005</v>
      </c>
      <c r="K16" s="4">
        <v>7</v>
      </c>
      <c r="L16" s="4">
        <v>11.86</v>
      </c>
    </row>
    <row r="17" spans="1:12">
      <c r="A17" s="2">
        <v>11</v>
      </c>
      <c r="B17" s="18" t="s">
        <v>136</v>
      </c>
      <c r="C17" s="4">
        <v>346</v>
      </c>
      <c r="D17" s="4">
        <v>620.29999999999995</v>
      </c>
      <c r="E17" s="4">
        <v>209</v>
      </c>
      <c r="F17" s="4">
        <v>331.45</v>
      </c>
      <c r="G17" s="4">
        <v>174</v>
      </c>
      <c r="H17" s="4">
        <v>240.14999999999998</v>
      </c>
      <c r="I17" s="4">
        <v>113</v>
      </c>
      <c r="J17" s="4">
        <v>204.51999999999987</v>
      </c>
      <c r="K17" s="4">
        <v>23</v>
      </c>
      <c r="L17" s="4">
        <v>43.189999999999898</v>
      </c>
    </row>
    <row r="18" spans="1:12">
      <c r="A18" s="2">
        <v>12</v>
      </c>
      <c r="B18" s="3" t="s">
        <v>137</v>
      </c>
      <c r="C18" s="4">
        <v>696</v>
      </c>
      <c r="D18" s="4">
        <v>1345.82</v>
      </c>
      <c r="E18" s="4">
        <v>262</v>
      </c>
      <c r="F18" s="4">
        <v>446.4899999999999</v>
      </c>
      <c r="G18" s="4">
        <v>192</v>
      </c>
      <c r="H18" s="4">
        <v>253.50999999999993</v>
      </c>
      <c r="I18" s="4">
        <v>283</v>
      </c>
      <c r="J18" s="4">
        <v>553.96</v>
      </c>
      <c r="K18" s="4">
        <v>150</v>
      </c>
      <c r="L18" s="4">
        <v>285.9799999999999</v>
      </c>
    </row>
    <row r="19" spans="1:12">
      <c r="A19" s="2">
        <v>13</v>
      </c>
      <c r="B19" s="3" t="s">
        <v>138</v>
      </c>
      <c r="C19" s="4">
        <v>2131</v>
      </c>
      <c r="D19" s="4">
        <v>3969.15</v>
      </c>
      <c r="E19" s="4">
        <v>958</v>
      </c>
      <c r="F19" s="4">
        <v>1611.1699999999987</v>
      </c>
      <c r="G19" s="4">
        <v>781</v>
      </c>
      <c r="H19" s="4">
        <v>1097.609999999999</v>
      </c>
      <c r="I19" s="4">
        <v>790</v>
      </c>
      <c r="J19" s="4">
        <v>1469.3999999999978</v>
      </c>
      <c r="K19" s="4">
        <v>376</v>
      </c>
      <c r="L19" s="4">
        <v>695.51999999999896</v>
      </c>
    </row>
    <row r="20" spans="1:12">
      <c r="A20" s="2">
        <v>14</v>
      </c>
      <c r="B20" s="3" t="s">
        <v>139</v>
      </c>
      <c r="C20" s="4">
        <v>3312</v>
      </c>
      <c r="D20" s="4">
        <v>5763.98</v>
      </c>
      <c r="E20" s="4">
        <v>1927</v>
      </c>
      <c r="F20" s="4">
        <v>3022.4899999999989</v>
      </c>
      <c r="G20" s="4">
        <v>1766</v>
      </c>
      <c r="H20" s="4">
        <v>2047.1099999999988</v>
      </c>
      <c r="I20" s="4">
        <v>1175</v>
      </c>
      <c r="J20" s="4">
        <v>2052.0999999999899</v>
      </c>
      <c r="K20" s="4">
        <v>208</v>
      </c>
      <c r="L20" s="4">
        <v>363.66999999999882</v>
      </c>
    </row>
    <row r="21" spans="1:12">
      <c r="A21" s="2">
        <v>15</v>
      </c>
      <c r="B21" s="3" t="s">
        <v>140</v>
      </c>
      <c r="C21" s="4">
        <v>3762</v>
      </c>
      <c r="D21" s="4">
        <v>6783.24</v>
      </c>
      <c r="E21" s="4">
        <v>2055</v>
      </c>
      <c r="F21" s="4">
        <v>3284.6699999999864</v>
      </c>
      <c r="G21" s="4">
        <v>1737</v>
      </c>
      <c r="H21" s="4">
        <v>2176.14</v>
      </c>
      <c r="I21" s="4">
        <v>1375</v>
      </c>
      <c r="J21" s="4">
        <v>2515.8499999999995</v>
      </c>
      <c r="K21" s="4">
        <v>321</v>
      </c>
      <c r="L21" s="4">
        <v>568.98999999999876</v>
      </c>
    </row>
    <row r="22" spans="1:12">
      <c r="A22" s="2">
        <v>16</v>
      </c>
      <c r="B22" s="3" t="s">
        <v>141</v>
      </c>
      <c r="C22" s="4">
        <v>16036</v>
      </c>
      <c r="D22" s="4">
        <v>27743.88</v>
      </c>
      <c r="E22" s="4">
        <v>9274</v>
      </c>
      <c r="F22" s="4">
        <v>14450.19999999999</v>
      </c>
      <c r="G22" s="4">
        <v>8245</v>
      </c>
      <c r="H22" s="4">
        <v>10239.700000000008</v>
      </c>
      <c r="I22" s="4">
        <v>5184</v>
      </c>
      <c r="J22" s="4">
        <v>9009.1899999999587</v>
      </c>
      <c r="K22" s="4">
        <v>1560</v>
      </c>
      <c r="L22" s="4">
        <v>2700.7999999999979</v>
      </c>
    </row>
    <row r="23" spans="1:12">
      <c r="A23" s="2">
        <v>17</v>
      </c>
      <c r="B23" s="3" t="s">
        <v>142</v>
      </c>
      <c r="C23" s="4">
        <v>2318</v>
      </c>
      <c r="D23" s="4">
        <v>4382.18</v>
      </c>
      <c r="E23" s="4">
        <v>1091</v>
      </c>
      <c r="F23" s="4">
        <v>1829.7399999999989</v>
      </c>
      <c r="G23" s="4">
        <v>846</v>
      </c>
      <c r="H23" s="4">
        <v>1123.5599999999979</v>
      </c>
      <c r="I23" s="4">
        <v>907</v>
      </c>
      <c r="J23" s="4">
        <v>1764.7499999999959</v>
      </c>
      <c r="K23" s="4">
        <v>318</v>
      </c>
      <c r="L23" s="4">
        <v>587.54999999999893</v>
      </c>
    </row>
    <row r="24" spans="1:12">
      <c r="A24" s="2">
        <v>18</v>
      </c>
      <c r="B24" s="3" t="s">
        <v>143</v>
      </c>
      <c r="C24" s="4">
        <v>4426</v>
      </c>
      <c r="D24" s="4">
        <v>8309.57</v>
      </c>
      <c r="E24" s="4">
        <v>2303</v>
      </c>
      <c r="F24" s="4">
        <v>3886.0099999999961</v>
      </c>
      <c r="G24" s="4">
        <v>1803</v>
      </c>
      <c r="H24" s="4">
        <v>2529.4499999999957</v>
      </c>
      <c r="I24" s="4">
        <v>1401</v>
      </c>
      <c r="J24" s="4">
        <v>2672.3299999999986</v>
      </c>
      <c r="K24" s="4">
        <v>709</v>
      </c>
      <c r="L24" s="4">
        <v>1331.9299999999987</v>
      </c>
    </row>
    <row r="25" spans="1:12">
      <c r="A25" s="2">
        <v>19</v>
      </c>
      <c r="B25" s="3" t="s">
        <v>144</v>
      </c>
      <c r="C25" s="4">
        <v>5003</v>
      </c>
      <c r="D25" s="4">
        <v>8740.6200000000008</v>
      </c>
      <c r="E25" s="4">
        <v>2720</v>
      </c>
      <c r="F25" s="4">
        <v>4278.6299999999774</v>
      </c>
      <c r="G25" s="4">
        <v>2189</v>
      </c>
      <c r="H25" s="4">
        <v>2646.9399999999991</v>
      </c>
      <c r="I25" s="4">
        <v>1373</v>
      </c>
      <c r="J25" s="4">
        <v>2431.5299999999875</v>
      </c>
      <c r="K25" s="4">
        <v>904</v>
      </c>
      <c r="L25" s="4">
        <v>1571.4199999999985</v>
      </c>
    </row>
    <row r="26" spans="1:12">
      <c r="A26" s="2">
        <v>20</v>
      </c>
      <c r="B26" s="3" t="s">
        <v>145</v>
      </c>
      <c r="C26" s="4">
        <v>695</v>
      </c>
      <c r="D26" s="4">
        <v>1240.92</v>
      </c>
      <c r="E26" s="4">
        <v>315</v>
      </c>
      <c r="F26" s="4">
        <v>506.56999999999988</v>
      </c>
      <c r="G26" s="4">
        <v>215</v>
      </c>
      <c r="H26" s="4">
        <v>287.02999999999889</v>
      </c>
      <c r="I26" s="4">
        <v>219</v>
      </c>
      <c r="J26" s="4">
        <v>391.01999999999879</v>
      </c>
      <c r="K26" s="4">
        <v>160</v>
      </c>
      <c r="L26" s="4">
        <v>283.38</v>
      </c>
    </row>
    <row r="27" spans="1:12">
      <c r="A27" s="2">
        <v>21</v>
      </c>
      <c r="B27" s="3" t="s">
        <v>146</v>
      </c>
      <c r="C27" s="4">
        <v>914</v>
      </c>
      <c r="D27" s="4">
        <v>1582.76</v>
      </c>
      <c r="E27" s="4">
        <v>447</v>
      </c>
      <c r="F27" s="4">
        <v>690.15999999999894</v>
      </c>
      <c r="G27" s="4">
        <v>356</v>
      </c>
      <c r="H27" s="4">
        <v>447.39999999999776</v>
      </c>
      <c r="I27" s="4">
        <v>342</v>
      </c>
      <c r="J27" s="4">
        <v>603.24999999999898</v>
      </c>
      <c r="K27" s="4">
        <v>124</v>
      </c>
      <c r="L27" s="4">
        <v>217.69999999999985</v>
      </c>
    </row>
    <row r="28" spans="1:12">
      <c r="A28" s="2">
        <v>22</v>
      </c>
      <c r="B28" s="3" t="s">
        <v>147</v>
      </c>
      <c r="C28" s="4">
        <v>621</v>
      </c>
      <c r="D28" s="4">
        <v>1177.0999999999999</v>
      </c>
      <c r="E28" s="4">
        <v>343</v>
      </c>
      <c r="F28" s="4">
        <v>591.63999999999817</v>
      </c>
      <c r="G28" s="4">
        <v>277</v>
      </c>
      <c r="H28" s="4">
        <v>393.259999999998</v>
      </c>
      <c r="I28" s="4">
        <v>237</v>
      </c>
      <c r="J28" s="4">
        <v>448.47999999999882</v>
      </c>
      <c r="K28" s="4">
        <v>40</v>
      </c>
      <c r="L28" s="4">
        <v>76.12</v>
      </c>
    </row>
    <row r="29" spans="1:12">
      <c r="A29" s="2">
        <v>23</v>
      </c>
      <c r="B29" s="3" t="s">
        <v>148</v>
      </c>
      <c r="C29" s="4">
        <v>2468</v>
      </c>
      <c r="D29" s="4">
        <v>4908.16</v>
      </c>
      <c r="E29" s="4">
        <v>1626</v>
      </c>
      <c r="F29" s="4">
        <v>2880.889999999999</v>
      </c>
      <c r="G29" s="4">
        <v>1355</v>
      </c>
      <c r="H29" s="4">
        <v>2027.0399999999875</v>
      </c>
      <c r="I29" s="4">
        <v>588</v>
      </c>
      <c r="J29" s="4">
        <v>1196.6399999999994</v>
      </c>
      <c r="K29" s="4">
        <v>248</v>
      </c>
      <c r="L29" s="4">
        <v>482.62999999999903</v>
      </c>
    </row>
    <row r="30" spans="1:12">
      <c r="A30" s="2">
        <v>24</v>
      </c>
      <c r="B30" s="3" t="s">
        <v>149</v>
      </c>
      <c r="C30" s="4">
        <v>1875</v>
      </c>
      <c r="D30" s="4">
        <v>3551.78</v>
      </c>
      <c r="E30" s="4">
        <v>1029</v>
      </c>
      <c r="F30" s="4">
        <v>1737.38</v>
      </c>
      <c r="G30" s="4">
        <v>803</v>
      </c>
      <c r="H30" s="4">
        <v>1151.6599999999989</v>
      </c>
      <c r="I30" s="4">
        <v>573</v>
      </c>
      <c r="J30" s="4">
        <v>1093.0999999999997</v>
      </c>
      <c r="K30" s="4">
        <v>268</v>
      </c>
      <c r="L30" s="4">
        <v>505.91999999999905</v>
      </c>
    </row>
    <row r="31" spans="1:12">
      <c r="A31" s="2">
        <v>25</v>
      </c>
      <c r="B31" s="3" t="s">
        <v>150</v>
      </c>
      <c r="C31" s="4">
        <v>6724</v>
      </c>
      <c r="D31" s="4">
        <v>12177.56</v>
      </c>
      <c r="E31" s="4">
        <v>3723</v>
      </c>
      <c r="F31" s="4">
        <v>6092.0599999999686</v>
      </c>
      <c r="G31" s="4">
        <v>2972</v>
      </c>
      <c r="H31" s="4">
        <v>3629.7699999999991</v>
      </c>
      <c r="I31" s="4">
        <v>2254</v>
      </c>
      <c r="J31" s="4">
        <v>4087.409999999988</v>
      </c>
      <c r="K31" s="4">
        <v>739</v>
      </c>
      <c r="L31" s="4">
        <v>1334.5099999999979</v>
      </c>
    </row>
    <row r="32" spans="1:12">
      <c r="A32" s="2">
        <v>26</v>
      </c>
      <c r="B32" s="3" t="s">
        <v>151</v>
      </c>
      <c r="C32" s="4">
        <v>2862</v>
      </c>
      <c r="D32" s="4">
        <v>4958.13</v>
      </c>
      <c r="E32" s="4">
        <v>1477</v>
      </c>
      <c r="F32" s="4">
        <v>2266.619999999999</v>
      </c>
      <c r="G32" s="4">
        <v>1270</v>
      </c>
      <c r="H32" s="4">
        <v>1438.6099999999988</v>
      </c>
      <c r="I32" s="4">
        <v>1092</v>
      </c>
      <c r="J32" s="4">
        <v>1903.3999999999996</v>
      </c>
      <c r="K32" s="4">
        <v>289</v>
      </c>
      <c r="L32" s="4">
        <v>506.97999999999786</v>
      </c>
    </row>
    <row r="33" spans="1:12">
      <c r="A33" s="2">
        <v>27</v>
      </c>
      <c r="B33" s="3" t="s">
        <v>152</v>
      </c>
      <c r="C33" s="4">
        <v>9009</v>
      </c>
      <c r="D33" s="4">
        <v>15666.56</v>
      </c>
      <c r="E33" s="4">
        <v>4278</v>
      </c>
      <c r="F33" s="4">
        <v>6669.7099999999973</v>
      </c>
      <c r="G33" s="4">
        <v>3648</v>
      </c>
      <c r="H33" s="4">
        <v>4537.9399999999969</v>
      </c>
      <c r="I33" s="4">
        <v>3696</v>
      </c>
      <c r="J33" s="4">
        <v>6504.2699999999768</v>
      </c>
      <c r="K33" s="4">
        <v>1022</v>
      </c>
      <c r="L33" s="4">
        <v>1776.3999999999994</v>
      </c>
    </row>
    <row r="34" spans="1:12">
      <c r="A34" s="2">
        <v>28</v>
      </c>
      <c r="B34" s="3" t="s">
        <v>153</v>
      </c>
      <c r="C34" s="4">
        <v>3465</v>
      </c>
      <c r="D34" s="4">
        <v>6136.25</v>
      </c>
      <c r="E34" s="4">
        <v>1482</v>
      </c>
      <c r="F34" s="4">
        <v>2345.7799999999888</v>
      </c>
      <c r="G34" s="4">
        <v>1111</v>
      </c>
      <c r="H34" s="4">
        <v>1420.2099999999989</v>
      </c>
      <c r="I34" s="4">
        <v>1175</v>
      </c>
      <c r="J34" s="4">
        <v>2072.1399999999985</v>
      </c>
      <c r="K34" s="4">
        <v>803</v>
      </c>
      <c r="L34" s="4">
        <v>1413.089999999999</v>
      </c>
    </row>
    <row r="35" spans="1:12">
      <c r="A35" s="2">
        <v>29</v>
      </c>
      <c r="B35" s="3" t="s">
        <v>154</v>
      </c>
      <c r="C35" s="4">
        <v>8893</v>
      </c>
      <c r="D35" s="4">
        <v>16495.849999999999</v>
      </c>
      <c r="E35" s="4">
        <v>4076</v>
      </c>
      <c r="F35" s="4">
        <v>6862.1799999999876</v>
      </c>
      <c r="G35" s="4">
        <v>3287</v>
      </c>
      <c r="H35" s="4">
        <v>4488.8799999999883</v>
      </c>
      <c r="I35" s="4">
        <v>3397</v>
      </c>
      <c r="J35" s="4">
        <v>6367.319999999997</v>
      </c>
      <c r="K35" s="4">
        <v>1392</v>
      </c>
      <c r="L35" s="4">
        <v>2505.4199999999987</v>
      </c>
    </row>
    <row r="36" spans="1:12">
      <c r="A36" s="2">
        <v>30</v>
      </c>
      <c r="B36" s="3" t="s">
        <v>155</v>
      </c>
      <c r="C36" s="4">
        <v>2155</v>
      </c>
      <c r="D36" s="4">
        <v>3695.53</v>
      </c>
      <c r="E36" s="4">
        <v>1079</v>
      </c>
      <c r="F36" s="4">
        <v>1678.1999999999985</v>
      </c>
      <c r="G36" s="4">
        <v>888</v>
      </c>
      <c r="H36" s="4">
        <v>1099.3199999999988</v>
      </c>
      <c r="I36" s="4">
        <v>790</v>
      </c>
      <c r="J36" s="4">
        <v>1363.860000000001</v>
      </c>
      <c r="K36" s="4">
        <v>279</v>
      </c>
      <c r="L36" s="4">
        <v>491.08999999999969</v>
      </c>
    </row>
    <row r="37" spans="1:12">
      <c r="A37" s="2">
        <v>31</v>
      </c>
      <c r="B37" s="3" t="s">
        <v>156</v>
      </c>
      <c r="C37" s="4">
        <v>659</v>
      </c>
      <c r="D37" s="4">
        <v>1328.28</v>
      </c>
      <c r="E37" s="4">
        <v>319</v>
      </c>
      <c r="F37" s="4">
        <v>565.04999999999893</v>
      </c>
      <c r="G37" s="4">
        <v>281</v>
      </c>
      <c r="H37" s="4">
        <v>431.15999999999894</v>
      </c>
      <c r="I37" s="4">
        <v>240</v>
      </c>
      <c r="J37" s="4">
        <v>492.58999999999895</v>
      </c>
      <c r="K37" s="4">
        <v>99</v>
      </c>
      <c r="L37" s="4">
        <v>184.79</v>
      </c>
    </row>
    <row r="38" spans="1:12">
      <c r="A38" s="2">
        <v>32</v>
      </c>
      <c r="B38" s="3" t="s">
        <v>157</v>
      </c>
      <c r="C38" s="4">
        <v>14319</v>
      </c>
      <c r="D38" s="4">
        <v>27009.26</v>
      </c>
      <c r="E38" s="4">
        <v>7307</v>
      </c>
      <c r="F38" s="4">
        <v>12290.649999999929</v>
      </c>
      <c r="G38" s="4">
        <v>6283</v>
      </c>
      <c r="H38" s="4">
        <v>8130.3300000000572</v>
      </c>
      <c r="I38" s="4">
        <v>5531</v>
      </c>
      <c r="J38" s="4">
        <v>10652.179999999951</v>
      </c>
      <c r="K38" s="4">
        <v>1436</v>
      </c>
      <c r="L38" s="4">
        <v>2628.27</v>
      </c>
    </row>
    <row r="39" spans="1:12">
      <c r="A39" s="2">
        <v>33</v>
      </c>
      <c r="B39" s="3" t="s">
        <v>158</v>
      </c>
      <c r="C39" s="4">
        <v>2078</v>
      </c>
      <c r="D39" s="4">
        <v>4145.18</v>
      </c>
      <c r="E39" s="4">
        <v>1090</v>
      </c>
      <c r="F39" s="4">
        <v>1923.3199999999974</v>
      </c>
      <c r="G39" s="4">
        <v>866</v>
      </c>
      <c r="H39" s="4">
        <v>1286.4599999999975</v>
      </c>
      <c r="I39" s="4">
        <v>641</v>
      </c>
      <c r="J39" s="4">
        <v>1303.5099999999998</v>
      </c>
      <c r="K39" s="4">
        <v>342</v>
      </c>
      <c r="L39" s="4">
        <v>677.40999999999872</v>
      </c>
    </row>
    <row r="40" spans="1:12" ht="15.75">
      <c r="A40" s="44" t="s">
        <v>159</v>
      </c>
      <c r="B40" s="45"/>
      <c r="C40" s="5">
        <f>SUM(C7:C39)</f>
        <v>145678</v>
      </c>
      <c r="D40" s="5">
        <f t="shared" ref="D40:L40" si="0">SUM(D7:D39)</f>
        <v>264874.07000000007</v>
      </c>
      <c r="E40" s="5">
        <f t="shared" si="0"/>
        <v>74857</v>
      </c>
      <c r="F40" s="5">
        <f t="shared" si="0"/>
        <v>122061.92999999957</v>
      </c>
      <c r="G40" s="5">
        <f t="shared" si="0"/>
        <v>62336</v>
      </c>
      <c r="H40" s="5">
        <f t="shared" si="0"/>
        <v>79849.76999999996</v>
      </c>
      <c r="I40" s="5">
        <f t="shared" si="0"/>
        <v>51843</v>
      </c>
      <c r="J40" s="5">
        <f t="shared" si="0"/>
        <v>95372.549999999756</v>
      </c>
      <c r="K40" s="5">
        <f t="shared" si="0"/>
        <v>18693</v>
      </c>
      <c r="L40" s="5">
        <f t="shared" si="0"/>
        <v>33827.599999999955</v>
      </c>
    </row>
    <row r="41" spans="1:12">
      <c r="A41" s="8" t="s">
        <v>84</v>
      </c>
    </row>
  </sheetData>
  <mergeCells count="10">
    <mergeCell ref="A1:L1"/>
    <mergeCell ref="A3:L3"/>
    <mergeCell ref="A40:B40"/>
    <mergeCell ref="E5:F5"/>
    <mergeCell ref="G5:H5"/>
    <mergeCell ref="I5:J5"/>
    <mergeCell ref="K5:L5"/>
    <mergeCell ref="B5:B6"/>
    <mergeCell ref="A5:A6"/>
    <mergeCell ref="C5:D5"/>
  </mergeCells>
  <pageMargins left="0.25" right="0.25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Pivot BW</vt:lpstr>
      <vt:lpstr>Master</vt:lpstr>
      <vt:lpstr>BW</vt:lpstr>
      <vt:lpstr>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VIJAY SHANTILAL PATEL</cp:lastModifiedBy>
  <cp:lastPrinted>2026-06-02T11:38:25Z</cp:lastPrinted>
  <dcterms:created xsi:type="dcterms:W3CDTF">2024-08-29T10:16:00Z</dcterms:created>
  <dcterms:modified xsi:type="dcterms:W3CDTF">2026-06-02T11:38:33Z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0AAE853EEEDF47C9B9051F0591E18037_12</vt:lpwstr>
  </property>
  <property fmtid="{D5CDD505-2E9C-101B-9397-08002B2CF9AE}" pid="3" name="KSOProductBuildVer">
    <vt:lpwstr>1033-12.2.0.17562</vt:lpwstr>
  </property>
</Properties>
</file>